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733" i="4" l="1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<sst xmlns="http://schemas.openxmlformats.org/spreadsheetml/2006/main" count="2356" uniqueCount="91">
  <si>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</si>
  <si>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</si>
  <si>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</si>
  <si>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</si>
  <si>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</si>
  <si>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</si>
  <si>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</si>
  <si>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</si>
  <si>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</si>
  <si>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</si>
  <si>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</si>
  <si>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</si>
  <si>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</si>
  <si>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</si>
  <si>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</si>
  <si>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</si>
  <si>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</si>
  <si>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</si>
  <si>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</si>
  <si>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</si>
  <si>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</si>
  <si>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</si>
  <si>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</si>
  <si>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</si>
  <si>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</si>
  <si>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</si>
  <si>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</si>
  <si>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</si>
  <si>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</si>
  <si>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</si>
  <si>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</si>
  <si>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</si>
  <si>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</si>
  <si>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</si>
  <si>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</si>
  <si>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</si>
  <si>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</si>
  <si>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</si>
  <si>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35 кВ Вытегра р.</t>
  </si>
  <si>
    <t xml:space="preserve"> 0,4 Вытегра р.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</si>
  <si>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</si>
  <si>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</si>
  <si>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</si>
  <si>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</si>
  <si>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</si>
  <si>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</si>
  <si>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</si>
  <si>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</si>
  <si>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</si>
  <si>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</si>
  <si>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</si>
  <si>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</si>
  <si>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</si>
  <si>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</si>
  <si>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</si>
  <si>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</si>
  <si>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</si>
  <si>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</si>
  <si>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</si>
  <si>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</si>
  <si>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</si>
  <si>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</si>
  <si>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</si>
  <si>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</si>
  <si>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</si>
  <si>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Вытегра р. ТСН 2 ао</t>
  </si>
  <si>
    <t xml:space="preserve"> 0,4 Вытегра р.-ГЭС 1 СН ао</t>
  </si>
  <si>
    <t xml:space="preserve"> 0,4 Вытегра р.-ГЭС 2 СН ао</t>
  </si>
  <si>
    <t xml:space="preserve"> 6 Вытегра р. Г 1 ао</t>
  </si>
  <si>
    <t xml:space="preserve"> 6 Вытегра р. Г 1 ап</t>
  </si>
  <si>
    <t xml:space="preserve"> 6 Вытегра р. Г 2 ао</t>
  </si>
  <si>
    <t xml:space="preserve"> 6 Вытегра р. Г 2 ап</t>
  </si>
  <si>
    <t xml:space="preserve"> 6 Вытегра р. Т 1 ао</t>
  </si>
  <si>
    <t xml:space="preserve"> 6 Вытегра р. Т 1 ап</t>
  </si>
  <si>
    <t xml:space="preserve"> 6 Вытегра р. Т 2 ао</t>
  </si>
  <si>
    <t xml:space="preserve"> 6 Вытегра р. Т 2 ап</t>
  </si>
  <si>
    <t xml:space="preserve"> 6 Вытегра р.-Аэропорт ао</t>
  </si>
  <si>
    <t xml:space="preserve"> 6 Вытегра р.-Белоусово ао</t>
  </si>
  <si>
    <t xml:space="preserve"> 6 Вытегра р.-Белоусово ап</t>
  </si>
  <si>
    <t xml:space="preserve"> 6 Вытегра р.-Больница ао</t>
  </si>
  <si>
    <t xml:space="preserve"> 6 Вытегра р.-БСК ао</t>
  </si>
  <si>
    <t xml:space="preserve"> 6 Вытегра р.-Военкомат ао</t>
  </si>
  <si>
    <t xml:space="preserve"> 6 Вытегра р.-Гараж РЭС ао</t>
  </si>
  <si>
    <t xml:space="preserve"> 6 Вытегра р.-Город ао</t>
  </si>
  <si>
    <t xml:space="preserve"> 6 Вытегра р.-Заречье ао</t>
  </si>
  <si>
    <t xml:space="preserve"> 6 Вытегра р.-Нефтебаза ао</t>
  </si>
  <si>
    <t xml:space="preserve"> 6 Вытегра р.-Промзона ао</t>
  </si>
  <si>
    <t xml:space="preserve"> 6 Вытегра р.-пр.Победы ао</t>
  </si>
  <si>
    <t xml:space="preserve"> 6 Вытегра р.-С.х. Вытегорский ао</t>
  </si>
  <si>
    <t xml:space="preserve"> 6 Вытегра р.-Шлюз 1-1 ао</t>
  </si>
  <si>
    <t xml:space="preserve"> 6 Вытегра р.-Шлюз 1-2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</si>
</sst>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3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16.32</v>
      </c>
      <c r="C9" s="54">
        <v>16.256</v>
      </c>
      <c r="D9" s="54">
        <v>16.64</v>
      </c>
      <c r="E9" s="54">
        <v>16.384</v>
      </c>
      <c r="F9" s="54">
        <v>16.512</v>
      </c>
      <c r="G9" s="54">
        <v>16.256</v>
      </c>
      <c r="H9" s="54">
        <v>16.576000000000001</v>
      </c>
      <c r="I9" s="54">
        <v>16.832000000000001</v>
      </c>
      <c r="J9" s="54">
        <v>16.256</v>
      </c>
      <c r="K9" s="55">
        <v>16.128</v>
      </c>
      <c r="L9" s="55">
        <v>16.256</v>
      </c>
      <c r="M9" s="55">
        <v>16.128</v>
      </c>
      <c r="N9" s="55">
        <v>16.256</v>
      </c>
      <c r="O9" s="55">
        <v>16.192</v>
      </c>
      <c r="P9" s="55">
        <v>16.256</v>
      </c>
      <c r="Q9" s="55">
        <v>16.192</v>
      </c>
      <c r="R9" s="55">
        <v>16.384</v>
      </c>
      <c r="S9" s="55">
        <v>16.768000000000001</v>
      </c>
      <c r="T9" s="55">
        <v>16</v>
      </c>
      <c r="U9" s="55">
        <v>14.976000000000001</v>
      </c>
      <c r="V9" s="55">
        <v>15.04</v>
      </c>
      <c r="W9" s="55">
        <v>14.976000000000001</v>
      </c>
      <c r="X9" s="55">
        <v>14.848000000000001</v>
      </c>
      <c r="Y9" s="55">
        <v>14.848000000000001</v>
      </c>
      <c r="Z9" s="56">
        <v>385.28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35.840000000000003</v>
      </c>
      <c r="C14" s="54">
        <v>36.799999999999997</v>
      </c>
      <c r="D14" s="54">
        <v>36.799999999999997</v>
      </c>
      <c r="E14" s="54">
        <v>36.799999999999997</v>
      </c>
      <c r="F14" s="54">
        <v>36.159999999999997</v>
      </c>
      <c r="G14" s="54">
        <v>36.479999999999997</v>
      </c>
      <c r="H14" s="54">
        <v>36.927999999999997</v>
      </c>
      <c r="I14" s="54">
        <v>36.095999999999997</v>
      </c>
      <c r="J14" s="54">
        <v>34.368000000000002</v>
      </c>
      <c r="K14" s="55">
        <v>33.728000000000002</v>
      </c>
      <c r="L14" s="55">
        <v>32.576000000000001</v>
      </c>
      <c r="M14" s="55">
        <v>28.416</v>
      </c>
      <c r="N14" s="55">
        <v>25.216000000000001</v>
      </c>
      <c r="O14" s="55">
        <v>26.047999999999998</v>
      </c>
      <c r="P14" s="55">
        <v>27.391999999999999</v>
      </c>
      <c r="Q14" s="55">
        <v>28.416</v>
      </c>
      <c r="R14" s="55">
        <v>28.416</v>
      </c>
      <c r="S14" s="55">
        <v>27.84</v>
      </c>
      <c r="T14" s="55">
        <v>28.288</v>
      </c>
      <c r="U14" s="55">
        <v>28.032</v>
      </c>
      <c r="V14" s="55">
        <v>29.376000000000001</v>
      </c>
      <c r="W14" s="55">
        <v>30.271999999999998</v>
      </c>
      <c r="X14" s="55">
        <v>28.288</v>
      </c>
      <c r="Y14" s="55">
        <v>29.696000000000002</v>
      </c>
      <c r="Z14" s="56">
        <v>758.27200000000005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16.768000000000001</v>
      </c>
      <c r="C19" s="54">
        <v>17.28</v>
      </c>
      <c r="D19" s="54">
        <v>17.28</v>
      </c>
      <c r="E19" s="54">
        <v>17.216000000000001</v>
      </c>
      <c r="F19" s="54">
        <v>16.96</v>
      </c>
      <c r="G19" s="54">
        <v>17.088000000000001</v>
      </c>
      <c r="H19" s="54">
        <v>17.344000000000001</v>
      </c>
      <c r="I19" s="54">
        <v>16.992000000000001</v>
      </c>
      <c r="J19" s="54">
        <v>16.128</v>
      </c>
      <c r="K19" s="55">
        <v>15.808</v>
      </c>
      <c r="L19" s="55">
        <v>15.135999999999999</v>
      </c>
      <c r="M19" s="55">
        <v>12.896000000000001</v>
      </c>
      <c r="N19" s="55">
        <v>11.167999999999999</v>
      </c>
      <c r="O19" s="55">
        <v>11.616</v>
      </c>
      <c r="P19" s="55">
        <v>12.288</v>
      </c>
      <c r="Q19" s="55">
        <v>12.896000000000001</v>
      </c>
      <c r="R19" s="55">
        <v>12.768000000000001</v>
      </c>
      <c r="S19" s="55">
        <v>12.672000000000001</v>
      </c>
      <c r="T19" s="55">
        <v>12.832000000000001</v>
      </c>
      <c r="U19" s="55">
        <v>12.608000000000001</v>
      </c>
      <c r="V19" s="55">
        <v>13.375999999999999</v>
      </c>
      <c r="W19" s="55">
        <v>13.824</v>
      </c>
      <c r="X19" s="55">
        <v>12.736000000000001</v>
      </c>
      <c r="Y19" s="55">
        <v>13.536</v>
      </c>
      <c r="Z19" s="56">
        <v>349.21600000000001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15.68</v>
      </c>
      <c r="C24" s="54">
        <v>16.16</v>
      </c>
      <c r="D24" s="54">
        <v>16.128</v>
      </c>
      <c r="E24" s="54">
        <v>16.096</v>
      </c>
      <c r="F24" s="54">
        <v>15.808</v>
      </c>
      <c r="G24" s="54">
        <v>16</v>
      </c>
      <c r="H24" s="54">
        <v>16.16</v>
      </c>
      <c r="I24" s="54">
        <v>15.872</v>
      </c>
      <c r="J24" s="54">
        <v>15.04</v>
      </c>
      <c r="K24" s="55">
        <v>14.656000000000001</v>
      </c>
      <c r="L24" s="55">
        <v>14.048</v>
      </c>
      <c r="M24" s="55">
        <v>12.16</v>
      </c>
      <c r="N24" s="55">
        <v>10.624000000000001</v>
      </c>
      <c r="O24" s="55">
        <v>11.071999999999999</v>
      </c>
      <c r="P24" s="55">
        <v>11.712</v>
      </c>
      <c r="Q24" s="55">
        <v>12.192</v>
      </c>
      <c r="R24" s="55">
        <v>12.16</v>
      </c>
      <c r="S24" s="55">
        <v>12.064</v>
      </c>
      <c r="T24" s="55">
        <v>12.256</v>
      </c>
      <c r="U24" s="55">
        <v>12.096</v>
      </c>
      <c r="V24" s="55">
        <v>12.768000000000001</v>
      </c>
      <c r="W24" s="55">
        <v>13.183999999999999</v>
      </c>
      <c r="X24" s="55">
        <v>12.192</v>
      </c>
      <c r="Y24" s="55">
        <v>12.928000000000001</v>
      </c>
      <c r="Z24" s="56">
        <v>329.05599999999998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678.24</v>
      </c>
      <c r="C34" s="54">
        <v>677.52</v>
      </c>
      <c r="D34" s="54">
        <v>677.28</v>
      </c>
      <c r="E34" s="54">
        <v>677.52</v>
      </c>
      <c r="F34" s="54">
        <v>677.76</v>
      </c>
      <c r="G34" s="54">
        <v>678.24</v>
      </c>
      <c r="H34" s="54">
        <v>677.52</v>
      </c>
      <c r="I34" s="54">
        <v>677.28</v>
      </c>
      <c r="J34" s="54">
        <v>677.76</v>
      </c>
      <c r="K34" s="55">
        <v>677.76</v>
      </c>
      <c r="L34" s="55">
        <v>678</v>
      </c>
      <c r="M34" s="55">
        <v>677.28</v>
      </c>
      <c r="N34" s="55">
        <v>678.24</v>
      </c>
      <c r="O34" s="55">
        <v>678.48</v>
      </c>
      <c r="P34" s="55">
        <v>676.32</v>
      </c>
      <c r="Q34" s="55">
        <v>673.92</v>
      </c>
      <c r="R34" s="55">
        <v>673.44</v>
      </c>
      <c r="S34" s="55">
        <v>672.96</v>
      </c>
      <c r="T34" s="55">
        <v>672.96</v>
      </c>
      <c r="U34" s="55">
        <v>672</v>
      </c>
      <c r="V34" s="55">
        <v>671.76</v>
      </c>
      <c r="W34" s="55">
        <v>672</v>
      </c>
      <c r="X34" s="55">
        <v>672.24</v>
      </c>
      <c r="Y34" s="55">
        <v>672.24</v>
      </c>
      <c r="Z34" s="56">
        <v>16218.72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997.92</v>
      </c>
      <c r="C54" s="54">
        <v>934.56</v>
      </c>
      <c r="D54" s="54">
        <v>925.92</v>
      </c>
      <c r="E54" s="54">
        <v>941.76</v>
      </c>
      <c r="F54" s="54">
        <v>948.96</v>
      </c>
      <c r="G54" s="54">
        <v>967.68</v>
      </c>
      <c r="H54" s="54">
        <v>1105.92</v>
      </c>
      <c r="I54" s="54">
        <v>1216.8</v>
      </c>
      <c r="J54" s="54">
        <v>1189.44</v>
      </c>
      <c r="K54" s="55">
        <v>1257.1199999999999</v>
      </c>
      <c r="L54" s="55">
        <v>1244.1600000000001</v>
      </c>
      <c r="M54" s="55">
        <v>1216.8</v>
      </c>
      <c r="N54" s="55">
        <v>1170.72</v>
      </c>
      <c r="O54" s="55">
        <v>1170.72</v>
      </c>
      <c r="P54" s="55">
        <v>1224</v>
      </c>
      <c r="Q54" s="55">
        <v>1213.92</v>
      </c>
      <c r="R54" s="55">
        <v>1290.24</v>
      </c>
      <c r="S54" s="55">
        <v>1281.5999999999999</v>
      </c>
      <c r="T54" s="55">
        <v>1260</v>
      </c>
      <c r="U54" s="55">
        <v>1272.96</v>
      </c>
      <c r="V54" s="55">
        <v>1267.2</v>
      </c>
      <c r="W54" s="55">
        <v>1182.24</v>
      </c>
      <c r="X54" s="55">
        <v>1097.28</v>
      </c>
      <c r="Y54" s="55">
        <v>1038.24</v>
      </c>
      <c r="Z54" s="56">
        <v>27416.16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122.4</v>
      </c>
      <c r="C64" s="54">
        <v>106.56</v>
      </c>
      <c r="D64" s="54">
        <v>125.28</v>
      </c>
      <c r="E64" s="54">
        <v>126.72</v>
      </c>
      <c r="F64" s="54">
        <v>135.36000000000001</v>
      </c>
      <c r="G64" s="54">
        <v>142.56</v>
      </c>
      <c r="H64" s="54">
        <v>240.48</v>
      </c>
      <c r="I64" s="54">
        <v>361.44</v>
      </c>
      <c r="J64" s="54">
        <v>568.79999999999995</v>
      </c>
      <c r="K64" s="55">
        <v>649.44000000000005</v>
      </c>
      <c r="L64" s="55">
        <v>613.44000000000005</v>
      </c>
      <c r="M64" s="55">
        <v>573.12</v>
      </c>
      <c r="N64" s="55">
        <v>432</v>
      </c>
      <c r="O64" s="55">
        <v>442.08</v>
      </c>
      <c r="P64" s="55">
        <v>421.92</v>
      </c>
      <c r="Q64" s="55">
        <v>442.08</v>
      </c>
      <c r="R64" s="55">
        <v>427.68</v>
      </c>
      <c r="S64" s="55">
        <v>319.68</v>
      </c>
      <c r="T64" s="55">
        <v>312.48</v>
      </c>
      <c r="U64" s="55">
        <v>279.36</v>
      </c>
      <c r="V64" s="55">
        <v>282.24</v>
      </c>
      <c r="W64" s="55">
        <v>254.88</v>
      </c>
      <c r="X64" s="55">
        <v>198.72</v>
      </c>
      <c r="Y64" s="55">
        <v>155.52000000000001</v>
      </c>
      <c r="Z64" s="56">
        <v>7734.24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119.16</v>
      </c>
      <c r="C69" s="54">
        <v>115.2</v>
      </c>
      <c r="D69" s="54">
        <v>113.76</v>
      </c>
      <c r="E69" s="54">
        <v>114.12</v>
      </c>
      <c r="F69" s="54">
        <v>114.84</v>
      </c>
      <c r="G69" s="54">
        <v>117</v>
      </c>
      <c r="H69" s="54">
        <v>121.68</v>
      </c>
      <c r="I69" s="54">
        <v>126.36</v>
      </c>
      <c r="J69" s="54">
        <v>119.16</v>
      </c>
      <c r="K69" s="55">
        <v>115.92</v>
      </c>
      <c r="L69" s="55">
        <v>119.52</v>
      </c>
      <c r="M69" s="55">
        <v>124.92</v>
      </c>
      <c r="N69" s="55">
        <v>120.24</v>
      </c>
      <c r="O69" s="55">
        <v>118.08</v>
      </c>
      <c r="P69" s="55">
        <v>120.96</v>
      </c>
      <c r="Q69" s="55">
        <v>112.68</v>
      </c>
      <c r="R69" s="55">
        <v>122.76</v>
      </c>
      <c r="S69" s="55">
        <v>128.52000000000001</v>
      </c>
      <c r="T69" s="55">
        <v>127.08</v>
      </c>
      <c r="U69" s="55">
        <v>138.96</v>
      </c>
      <c r="V69" s="55">
        <v>135</v>
      </c>
      <c r="W69" s="55">
        <v>127.08</v>
      </c>
      <c r="X69" s="55">
        <v>129.6</v>
      </c>
      <c r="Y69" s="55">
        <v>126</v>
      </c>
      <c r="Z69" s="56">
        <v>2928.6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3.96</v>
      </c>
      <c r="C74" s="54">
        <v>3.96</v>
      </c>
      <c r="D74" s="54">
        <v>3.96</v>
      </c>
      <c r="E74" s="54">
        <v>3.96</v>
      </c>
      <c r="F74" s="54">
        <v>4.32</v>
      </c>
      <c r="G74" s="54">
        <v>3.96</v>
      </c>
      <c r="H74" s="54">
        <v>3.96</v>
      </c>
      <c r="I74" s="54">
        <v>3.96</v>
      </c>
      <c r="J74" s="54">
        <v>4.32</v>
      </c>
      <c r="K74" s="55">
        <v>4.32</v>
      </c>
      <c r="L74" s="55">
        <v>4.32</v>
      </c>
      <c r="M74" s="55">
        <v>4.32</v>
      </c>
      <c r="N74" s="55">
        <v>5.04</v>
      </c>
      <c r="O74" s="55">
        <v>4.68</v>
      </c>
      <c r="P74" s="55">
        <v>4.32</v>
      </c>
      <c r="Q74" s="55">
        <v>4.32</v>
      </c>
      <c r="R74" s="55">
        <v>3.96</v>
      </c>
      <c r="S74" s="55">
        <v>3.24</v>
      </c>
      <c r="T74" s="55">
        <v>3.6</v>
      </c>
      <c r="U74" s="55">
        <v>3.24</v>
      </c>
      <c r="V74" s="55">
        <v>3.24</v>
      </c>
      <c r="W74" s="55">
        <v>3.24</v>
      </c>
      <c r="X74" s="55">
        <v>3.6</v>
      </c>
      <c r="Y74" s="55">
        <v>3.6</v>
      </c>
      <c r="Z74" s="56">
        <v>95.4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258.12</v>
      </c>
      <c r="C84" s="54">
        <v>240.84</v>
      </c>
      <c r="D84" s="54">
        <v>246.24</v>
      </c>
      <c r="E84" s="54">
        <v>247.68</v>
      </c>
      <c r="F84" s="54">
        <v>264.60000000000002</v>
      </c>
      <c r="G84" s="54">
        <v>260.27999999999997</v>
      </c>
      <c r="H84" s="54">
        <v>313.56</v>
      </c>
      <c r="I84" s="54">
        <v>357.84</v>
      </c>
      <c r="J84" s="54">
        <v>416.52</v>
      </c>
      <c r="K84" s="55">
        <v>451.08</v>
      </c>
      <c r="L84" s="55">
        <v>448.92</v>
      </c>
      <c r="M84" s="55">
        <v>414</v>
      </c>
      <c r="N84" s="55">
        <v>383.76</v>
      </c>
      <c r="O84" s="55">
        <v>349.2</v>
      </c>
      <c r="P84" s="55">
        <v>324</v>
      </c>
      <c r="Q84" s="55">
        <v>343.08</v>
      </c>
      <c r="R84" s="55">
        <v>360.36</v>
      </c>
      <c r="S84" s="55">
        <v>358.2</v>
      </c>
      <c r="T84" s="55">
        <v>364.32</v>
      </c>
      <c r="U84" s="55">
        <v>355.32</v>
      </c>
      <c r="V84" s="55">
        <v>371.52</v>
      </c>
      <c r="W84" s="55">
        <v>360</v>
      </c>
      <c r="X84" s="55">
        <v>320.39999999999998</v>
      </c>
      <c r="Y84" s="55">
        <v>295.56</v>
      </c>
      <c r="Z84" s="56">
        <v>8105.4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145.19999999999999</v>
      </c>
      <c r="C94" s="54">
        <v>127.2</v>
      </c>
      <c r="D94" s="54">
        <v>120.72</v>
      </c>
      <c r="E94" s="54">
        <v>121.68</v>
      </c>
      <c r="F94" s="54">
        <v>120.96</v>
      </c>
      <c r="G94" s="54">
        <v>127.2</v>
      </c>
      <c r="H94" s="54">
        <v>167.04</v>
      </c>
      <c r="I94" s="54">
        <v>219.36</v>
      </c>
      <c r="J94" s="54">
        <v>212.64</v>
      </c>
      <c r="K94" s="55">
        <v>224.64</v>
      </c>
      <c r="L94" s="55">
        <v>222.96</v>
      </c>
      <c r="M94" s="55">
        <v>216.72</v>
      </c>
      <c r="N94" s="55">
        <v>217.92</v>
      </c>
      <c r="O94" s="55">
        <v>204.48</v>
      </c>
      <c r="P94" s="55">
        <v>193.2</v>
      </c>
      <c r="Q94" s="55">
        <v>204.72</v>
      </c>
      <c r="R94" s="55">
        <v>223.2</v>
      </c>
      <c r="S94" s="55">
        <v>243.6</v>
      </c>
      <c r="T94" s="55">
        <v>248.64</v>
      </c>
      <c r="U94" s="55">
        <v>241.2</v>
      </c>
      <c r="V94" s="55">
        <v>239.04</v>
      </c>
      <c r="W94" s="55">
        <v>219.36</v>
      </c>
      <c r="X94" s="55">
        <v>189.12</v>
      </c>
      <c r="Y94" s="55">
        <v>166.56</v>
      </c>
      <c r="Z94" s="56">
        <v>4617.3599999999997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39.36</v>
      </c>
      <c r="C99" s="54">
        <v>39.36</v>
      </c>
      <c r="D99" s="54">
        <v>40.32</v>
      </c>
      <c r="E99" s="54">
        <v>40.799999999999997</v>
      </c>
      <c r="F99" s="54">
        <v>40.799999999999997</v>
      </c>
      <c r="G99" s="54">
        <v>40.799999999999997</v>
      </c>
      <c r="H99" s="54">
        <v>41.28</v>
      </c>
      <c r="I99" s="54">
        <v>41.28</v>
      </c>
      <c r="J99" s="54">
        <v>41.28</v>
      </c>
      <c r="K99" s="55">
        <v>40.32</v>
      </c>
      <c r="L99" s="55">
        <v>38.4</v>
      </c>
      <c r="M99" s="55">
        <v>37.92</v>
      </c>
      <c r="N99" s="55">
        <v>37.92</v>
      </c>
      <c r="O99" s="55">
        <v>37.92</v>
      </c>
      <c r="P99" s="55">
        <v>39.36</v>
      </c>
      <c r="Q99" s="55">
        <v>40.799999999999997</v>
      </c>
      <c r="R99" s="55">
        <v>40.32</v>
      </c>
      <c r="S99" s="55">
        <v>37.92</v>
      </c>
      <c r="T99" s="55">
        <v>37.92</v>
      </c>
      <c r="U99" s="55">
        <v>38.4</v>
      </c>
      <c r="V99" s="55">
        <v>38.4</v>
      </c>
      <c r="W99" s="55">
        <v>38.880000000000003</v>
      </c>
      <c r="X99" s="55">
        <v>39.36</v>
      </c>
      <c r="Y99" s="55">
        <v>39.36</v>
      </c>
      <c r="Z99" s="56">
        <v>948.48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326.39999999999998</v>
      </c>
      <c r="C114" s="54">
        <v>322.08</v>
      </c>
      <c r="D114" s="54">
        <v>324</v>
      </c>
      <c r="E114" s="54">
        <v>342.72</v>
      </c>
      <c r="F114" s="54">
        <v>347.04</v>
      </c>
      <c r="G114" s="54">
        <v>344.16</v>
      </c>
      <c r="H114" s="54">
        <v>373.92</v>
      </c>
      <c r="I114" s="54">
        <v>392.16</v>
      </c>
      <c r="J114" s="54">
        <v>384</v>
      </c>
      <c r="K114" s="55">
        <v>420.48</v>
      </c>
      <c r="L114" s="55">
        <v>425.76</v>
      </c>
      <c r="M114" s="55">
        <v>400.8</v>
      </c>
      <c r="N114" s="55">
        <v>375.36</v>
      </c>
      <c r="O114" s="55">
        <v>391.68</v>
      </c>
      <c r="P114" s="55">
        <v>410.88</v>
      </c>
      <c r="Q114" s="55">
        <v>420.48</v>
      </c>
      <c r="R114" s="55">
        <v>437.76</v>
      </c>
      <c r="S114" s="55">
        <v>411.36</v>
      </c>
      <c r="T114" s="55">
        <v>399.84</v>
      </c>
      <c r="U114" s="55">
        <v>399.84</v>
      </c>
      <c r="V114" s="55">
        <v>400.32</v>
      </c>
      <c r="W114" s="55">
        <v>366.72</v>
      </c>
      <c r="X114" s="55">
        <v>340.8</v>
      </c>
      <c r="Y114" s="55">
        <v>331.68</v>
      </c>
      <c r="Z114" s="56">
        <v>9090.24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>
        <v>348.48</v>
      </c>
      <c r="C119" s="54">
        <v>349.2</v>
      </c>
      <c r="D119" s="54">
        <v>367.2</v>
      </c>
      <c r="E119" s="54">
        <v>368.64</v>
      </c>
      <c r="F119" s="54">
        <v>362.16</v>
      </c>
      <c r="G119" s="54">
        <v>366.48</v>
      </c>
      <c r="H119" s="54">
        <v>375.12</v>
      </c>
      <c r="I119" s="54">
        <v>416.16</v>
      </c>
      <c r="J119" s="54">
        <v>499.68</v>
      </c>
      <c r="K119" s="55">
        <v>534.96</v>
      </c>
      <c r="L119" s="55">
        <v>510.48</v>
      </c>
      <c r="M119" s="55">
        <v>520.55999999999995</v>
      </c>
      <c r="N119" s="55">
        <v>434.88</v>
      </c>
      <c r="O119" s="55">
        <v>483.84</v>
      </c>
      <c r="P119" s="55">
        <v>500.4</v>
      </c>
      <c r="Q119" s="55">
        <v>483.84</v>
      </c>
      <c r="R119" s="55">
        <v>450</v>
      </c>
      <c r="S119" s="55">
        <v>375.84</v>
      </c>
      <c r="T119" s="55">
        <v>365.04</v>
      </c>
      <c r="U119" s="55">
        <v>348.48</v>
      </c>
      <c r="V119" s="55">
        <v>339.84</v>
      </c>
      <c r="W119" s="55">
        <v>344.16</v>
      </c>
      <c r="X119" s="55">
        <v>342</v>
      </c>
      <c r="Y119" s="55">
        <v>344.88</v>
      </c>
      <c r="Z119" s="56">
        <v>9832.32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228.24</v>
      </c>
      <c r="C124" s="54">
        <v>205.56</v>
      </c>
      <c r="D124" s="54">
        <v>196.56</v>
      </c>
      <c r="E124" s="54">
        <v>192.96</v>
      </c>
      <c r="F124" s="54">
        <v>194.4</v>
      </c>
      <c r="G124" s="54">
        <v>209.88</v>
      </c>
      <c r="H124" s="54">
        <v>257.04000000000002</v>
      </c>
      <c r="I124" s="54">
        <v>306.36</v>
      </c>
      <c r="J124" s="54">
        <v>299.52</v>
      </c>
      <c r="K124" s="55">
        <v>302.04000000000002</v>
      </c>
      <c r="L124" s="55">
        <v>306.72000000000003</v>
      </c>
      <c r="M124" s="55">
        <v>289.08</v>
      </c>
      <c r="N124" s="55">
        <v>295.2</v>
      </c>
      <c r="O124" s="55">
        <v>285.48</v>
      </c>
      <c r="P124" s="55">
        <v>304.92</v>
      </c>
      <c r="Q124" s="55">
        <v>308.52</v>
      </c>
      <c r="R124" s="55">
        <v>326.52</v>
      </c>
      <c r="S124" s="55">
        <v>339.84</v>
      </c>
      <c r="T124" s="55">
        <v>326.16000000000003</v>
      </c>
      <c r="U124" s="55">
        <v>335.52</v>
      </c>
      <c r="V124" s="55">
        <v>338.04</v>
      </c>
      <c r="W124" s="55">
        <v>310.68</v>
      </c>
      <c r="X124" s="55">
        <v>279.36</v>
      </c>
      <c r="Y124" s="55">
        <v>257.76</v>
      </c>
      <c r="Z124" s="56">
        <v>6696.36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41990</v>
      </c>
      <c r="B129" s="53">
        <v>128.63999999999999</v>
      </c>
      <c r="C129" s="54">
        <v>127.2</v>
      </c>
      <c r="D129" s="54">
        <v>123.36</v>
      </c>
      <c r="E129" s="54">
        <v>122.4</v>
      </c>
      <c r="F129" s="54">
        <v>121.44</v>
      </c>
      <c r="G129" s="54">
        <v>126.72</v>
      </c>
      <c r="H129" s="54">
        <v>163.19999999999999</v>
      </c>
      <c r="I129" s="54">
        <v>187.68</v>
      </c>
      <c r="J129" s="54">
        <v>194.4</v>
      </c>
      <c r="K129" s="55">
        <v>183.84</v>
      </c>
      <c r="L129" s="55">
        <v>176.64</v>
      </c>
      <c r="M129" s="55">
        <v>169.44</v>
      </c>
      <c r="N129" s="55">
        <v>163.68</v>
      </c>
      <c r="O129" s="55">
        <v>150.72</v>
      </c>
      <c r="P129" s="55">
        <v>143.52000000000001</v>
      </c>
      <c r="Q129" s="55">
        <v>157.91999999999999</v>
      </c>
      <c r="R129" s="55">
        <v>173.28</v>
      </c>
      <c r="S129" s="55">
        <v>196.32</v>
      </c>
      <c r="T129" s="55">
        <v>196.8</v>
      </c>
      <c r="U129" s="55">
        <v>190.08</v>
      </c>
      <c r="V129" s="55">
        <v>186.72</v>
      </c>
      <c r="W129" s="55">
        <v>168</v>
      </c>
      <c r="X129" s="55">
        <v>153.12</v>
      </c>
      <c r="Y129" s="55">
        <v>131.04</v>
      </c>
      <c r="Z129" s="56">
        <v>3836.16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41990</v>
      </c>
      <c r="B134" s="53">
        <v>101.52</v>
      </c>
      <c r="C134" s="54">
        <v>87.84</v>
      </c>
      <c r="D134" s="54">
        <v>90.72</v>
      </c>
      <c r="E134" s="54">
        <v>90</v>
      </c>
      <c r="F134" s="54">
        <v>91.44</v>
      </c>
      <c r="G134" s="54">
        <v>88.92</v>
      </c>
      <c r="H134" s="54">
        <v>103.68</v>
      </c>
      <c r="I134" s="54">
        <v>91.8</v>
      </c>
      <c r="J134" s="54">
        <v>94.68</v>
      </c>
      <c r="K134" s="55">
        <v>115.56</v>
      </c>
      <c r="L134" s="55">
        <v>91.08</v>
      </c>
      <c r="M134" s="55">
        <v>108.72</v>
      </c>
      <c r="N134" s="55">
        <v>84.6</v>
      </c>
      <c r="O134" s="55">
        <v>93.24</v>
      </c>
      <c r="P134" s="55">
        <v>116.28</v>
      </c>
      <c r="Q134" s="55">
        <v>88.92</v>
      </c>
      <c r="R134" s="55">
        <v>101.52</v>
      </c>
      <c r="S134" s="55">
        <v>83.52</v>
      </c>
      <c r="T134" s="55">
        <v>83.16</v>
      </c>
      <c r="U134" s="55">
        <v>84.24</v>
      </c>
      <c r="V134" s="55">
        <v>81.72</v>
      </c>
      <c r="W134" s="55">
        <v>84.6</v>
      </c>
      <c r="X134" s="55">
        <v>83.52</v>
      </c>
      <c r="Y134" s="55">
        <v>83.16</v>
      </c>
      <c r="Z134" s="56">
        <v>2224.44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41990</v>
      </c>
      <c r="B139" s="53">
        <v>25.44</v>
      </c>
      <c r="C139" s="54">
        <v>25.44</v>
      </c>
      <c r="D139" s="54">
        <v>25.92</v>
      </c>
      <c r="E139" s="54">
        <v>25.44</v>
      </c>
      <c r="F139" s="54">
        <v>25.92</v>
      </c>
      <c r="G139" s="54">
        <v>25.92</v>
      </c>
      <c r="H139" s="54">
        <v>25.92</v>
      </c>
      <c r="I139" s="54">
        <v>38.4</v>
      </c>
      <c r="J139" s="54">
        <v>100.8</v>
      </c>
      <c r="K139" s="55">
        <v>121.44</v>
      </c>
      <c r="L139" s="55">
        <v>120.96</v>
      </c>
      <c r="M139" s="55">
        <v>115.68</v>
      </c>
      <c r="N139" s="55">
        <v>101.28</v>
      </c>
      <c r="O139" s="55">
        <v>107.52</v>
      </c>
      <c r="P139" s="55">
        <v>100.8</v>
      </c>
      <c r="Q139" s="55">
        <v>101.28</v>
      </c>
      <c r="R139" s="55">
        <v>86.88</v>
      </c>
      <c r="S139" s="55">
        <v>31.68</v>
      </c>
      <c r="T139" s="55">
        <v>26.88</v>
      </c>
      <c r="U139" s="55">
        <v>25.92</v>
      </c>
      <c r="V139" s="55">
        <v>23.52</v>
      </c>
      <c r="W139" s="55">
        <v>22.56</v>
      </c>
      <c r="X139" s="55">
        <v>23.04</v>
      </c>
      <c r="Y139" s="55">
        <v>23.04</v>
      </c>
      <c r="Z139" s="56">
        <v>1351.68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Вытегра р.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16.32</v>
      </c>
    </row>
    <row r="9" spans="1:9" x14ac:dyDescent="0.2">
      <c r="A9" s="61" t="s">
        <v>1</v>
      </c>
      <c r="B9" s="62">
        <v>16.256</v>
      </c>
    </row>
    <row r="10" spans="1:9" x14ac:dyDescent="0.2">
      <c r="A10" s="61" t="s">
        <v>2</v>
      </c>
      <c r="B10" s="62">
        <v>16.64</v>
      </c>
    </row>
    <row r="11" spans="1:9" x14ac:dyDescent="0.2">
      <c r="A11" s="61" t="s">
        <v>3</v>
      </c>
      <c r="B11" s="62">
        <v>16.384</v>
      </c>
    </row>
    <row r="12" spans="1:9" x14ac:dyDescent="0.2">
      <c r="A12" s="61" t="s">
        <v>4</v>
      </c>
      <c r="B12" s="62">
        <v>16.512</v>
      </c>
    </row>
    <row r="13" spans="1:9" x14ac:dyDescent="0.2">
      <c r="A13" s="61" t="s">
        <v>5</v>
      </c>
      <c r="B13" s="62">
        <v>16.256</v>
      </c>
    </row>
    <row r="14" spans="1:9" x14ac:dyDescent="0.2">
      <c r="A14" s="61" t="s">
        <v>6</v>
      </c>
      <c r="B14" s="62">
        <v>16.576000000000001</v>
      </c>
    </row>
    <row r="15" spans="1:9" x14ac:dyDescent="0.2">
      <c r="A15" s="61" t="s">
        <v>7</v>
      </c>
      <c r="B15" s="62">
        <v>16.832000000000001</v>
      </c>
    </row>
    <row r="16" spans="1:9" x14ac:dyDescent="0.2">
      <c r="A16" s="61" t="s">
        <v>8</v>
      </c>
      <c r="B16" s="62">
        <v>16.256</v>
      </c>
    </row>
    <row r="17" spans="1:2" x14ac:dyDescent="0.2">
      <c r="A17" s="61" t="s">
        <v>9</v>
      </c>
      <c r="B17" s="62">
        <v>16.128</v>
      </c>
    </row>
    <row r="18" spans="1:2" x14ac:dyDescent="0.2">
      <c r="A18" s="61" t="s">
        <v>10</v>
      </c>
      <c r="B18" s="62">
        <v>16.256</v>
      </c>
    </row>
    <row r="19" spans="1:2" x14ac:dyDescent="0.2">
      <c r="A19" s="61" t="s">
        <v>11</v>
      </c>
      <c r="B19" s="62">
        <v>16.128</v>
      </c>
    </row>
    <row r="20" spans="1:2" x14ac:dyDescent="0.2">
      <c r="A20" s="61" t="s">
        <v>12</v>
      </c>
      <c r="B20" s="62">
        <v>16.256</v>
      </c>
    </row>
    <row r="21" spans="1:2" x14ac:dyDescent="0.2">
      <c r="A21" s="61" t="s">
        <v>13</v>
      </c>
      <c r="B21" s="62">
        <v>16.192</v>
      </c>
    </row>
    <row r="22" spans="1:2" x14ac:dyDescent="0.2">
      <c r="A22" s="61" t="s">
        <v>14</v>
      </c>
      <c r="B22" s="62">
        <v>16.256</v>
      </c>
    </row>
    <row r="23" spans="1:2" x14ac:dyDescent="0.2">
      <c r="A23" s="61" t="s">
        <v>15</v>
      </c>
      <c r="B23" s="62">
        <v>16.192</v>
      </c>
    </row>
    <row r="24" spans="1:2" x14ac:dyDescent="0.2">
      <c r="A24" s="61" t="s">
        <v>16</v>
      </c>
      <c r="B24" s="62">
        <v>16.384</v>
      </c>
    </row>
    <row r="25" spans="1:2" x14ac:dyDescent="0.2">
      <c r="A25" s="61" t="s">
        <v>17</v>
      </c>
      <c r="B25" s="62">
        <v>16.768000000000001</v>
      </c>
    </row>
    <row r="26" spans="1:2" x14ac:dyDescent="0.2">
      <c r="A26" s="61" t="s">
        <v>18</v>
      </c>
      <c r="B26" s="62">
        <v>16</v>
      </c>
    </row>
    <row r="27" spans="1:2" x14ac:dyDescent="0.2">
      <c r="A27" s="61" t="s">
        <v>19</v>
      </c>
      <c r="B27" s="62">
        <v>14.976000000000001</v>
      </c>
    </row>
    <row r="28" spans="1:2" x14ac:dyDescent="0.2">
      <c r="A28" s="61" t="s">
        <v>20</v>
      </c>
      <c r="B28" s="62">
        <v>15.04</v>
      </c>
    </row>
    <row r="29" spans="1:2" x14ac:dyDescent="0.2">
      <c r="A29" s="61" t="s">
        <v>21</v>
      </c>
      <c r="B29" s="62">
        <v>14.976000000000001</v>
      </c>
    </row>
    <row r="30" spans="1:2" x14ac:dyDescent="0.2">
      <c r="A30" s="61" t="s">
        <v>22</v>
      </c>
      <c r="B30" s="62">
        <v>14.848000000000001</v>
      </c>
    </row>
    <row r="31" spans="1:2" ht="13.5" thickBot="1" x14ac:dyDescent="0.25">
      <c r="A31" s="63" t="s">
        <v>23</v>
      </c>
      <c r="B31" s="64">
        <v>14.848000000000001</v>
      </c>
    </row>
    <row r="32" spans="1:2" s="26" customFormat="1" x14ac:dyDescent="0.2">
      <c r="A32" s="44" t="s">
        <v>32</v>
      </c>
      <c r="B32" s="37">
        <f>SUM(B8:B31)</f>
        <v>385.28000000000003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35.840000000000003</v>
      </c>
    </row>
    <row r="37" spans="1:2" x14ac:dyDescent="0.2">
      <c r="A37" s="61" t="s">
        <v>1</v>
      </c>
      <c r="B37" s="62">
        <v>36.799999999999997</v>
      </c>
    </row>
    <row r="38" spans="1:2" x14ac:dyDescent="0.2">
      <c r="A38" s="61" t="s">
        <v>2</v>
      </c>
      <c r="B38" s="62">
        <v>36.799999999999997</v>
      </c>
    </row>
    <row r="39" spans="1:2" x14ac:dyDescent="0.2">
      <c r="A39" s="61" t="s">
        <v>3</v>
      </c>
      <c r="B39" s="62">
        <v>36.799999999999997</v>
      </c>
    </row>
    <row r="40" spans="1:2" x14ac:dyDescent="0.2">
      <c r="A40" s="61" t="s">
        <v>4</v>
      </c>
      <c r="B40" s="62">
        <v>36.159999999999997</v>
      </c>
    </row>
    <row r="41" spans="1:2" x14ac:dyDescent="0.2">
      <c r="A41" s="61" t="s">
        <v>5</v>
      </c>
      <c r="B41" s="62">
        <v>36.479999999999997</v>
      </c>
    </row>
    <row r="42" spans="1:2" x14ac:dyDescent="0.2">
      <c r="A42" s="61" t="s">
        <v>6</v>
      </c>
      <c r="B42" s="62">
        <v>36.927999999999997</v>
      </c>
    </row>
    <row r="43" spans="1:2" x14ac:dyDescent="0.2">
      <c r="A43" s="61" t="s">
        <v>7</v>
      </c>
      <c r="B43" s="62">
        <v>36.095999999999997</v>
      </c>
    </row>
    <row r="44" spans="1:2" x14ac:dyDescent="0.2">
      <c r="A44" s="61" t="s">
        <v>8</v>
      </c>
      <c r="B44" s="62">
        <v>34.368000000000002</v>
      </c>
    </row>
    <row r="45" spans="1:2" x14ac:dyDescent="0.2">
      <c r="A45" s="61" t="s">
        <v>9</v>
      </c>
      <c r="B45" s="62">
        <v>33.728000000000002</v>
      </c>
    </row>
    <row r="46" spans="1:2" x14ac:dyDescent="0.2">
      <c r="A46" s="61" t="s">
        <v>10</v>
      </c>
      <c r="B46" s="62">
        <v>32.576000000000001</v>
      </c>
    </row>
    <row r="47" spans="1:2" x14ac:dyDescent="0.2">
      <c r="A47" s="61" t="s">
        <v>11</v>
      </c>
      <c r="B47" s="62">
        <v>28.416</v>
      </c>
    </row>
    <row r="48" spans="1:2" x14ac:dyDescent="0.2">
      <c r="A48" s="61" t="s">
        <v>12</v>
      </c>
      <c r="B48" s="62">
        <v>25.216000000000001</v>
      </c>
    </row>
    <row r="49" spans="1:2" x14ac:dyDescent="0.2">
      <c r="A49" s="61" t="s">
        <v>13</v>
      </c>
      <c r="B49" s="62">
        <v>26.047999999999998</v>
      </c>
    </row>
    <row r="50" spans="1:2" x14ac:dyDescent="0.2">
      <c r="A50" s="61" t="s">
        <v>14</v>
      </c>
      <c r="B50" s="62">
        <v>27.391999999999999</v>
      </c>
    </row>
    <row r="51" spans="1:2" x14ac:dyDescent="0.2">
      <c r="A51" s="61" t="s">
        <v>15</v>
      </c>
      <c r="B51" s="62">
        <v>28.416</v>
      </c>
    </row>
    <row r="52" spans="1:2" x14ac:dyDescent="0.2">
      <c r="A52" s="61" t="s">
        <v>16</v>
      </c>
      <c r="B52" s="62">
        <v>28.416</v>
      </c>
    </row>
    <row r="53" spans="1:2" x14ac:dyDescent="0.2">
      <c r="A53" s="61" t="s">
        <v>17</v>
      </c>
      <c r="B53" s="62">
        <v>27.84</v>
      </c>
    </row>
    <row r="54" spans="1:2" x14ac:dyDescent="0.2">
      <c r="A54" s="61" t="s">
        <v>18</v>
      </c>
      <c r="B54" s="62">
        <v>28.288</v>
      </c>
    </row>
    <row r="55" spans="1:2" x14ac:dyDescent="0.2">
      <c r="A55" s="61" t="s">
        <v>19</v>
      </c>
      <c r="B55" s="62">
        <v>28.032</v>
      </c>
    </row>
    <row r="56" spans="1:2" x14ac:dyDescent="0.2">
      <c r="A56" s="61" t="s">
        <v>20</v>
      </c>
      <c r="B56" s="62">
        <v>29.376000000000001</v>
      </c>
    </row>
    <row r="57" spans="1:2" x14ac:dyDescent="0.2">
      <c r="A57" s="61" t="s">
        <v>21</v>
      </c>
      <c r="B57" s="62">
        <v>30.271999999999998</v>
      </c>
    </row>
    <row r="58" spans="1:2" x14ac:dyDescent="0.2">
      <c r="A58" s="61" t="s">
        <v>22</v>
      </c>
      <c r="B58" s="62">
        <v>28.288</v>
      </c>
    </row>
    <row r="59" spans="1:2" ht="13.5" thickBot="1" x14ac:dyDescent="0.25">
      <c r="A59" s="63" t="s">
        <v>23</v>
      </c>
      <c r="B59" s="64">
        <v>29.696000000000002</v>
      </c>
    </row>
    <row r="60" spans="1:2" s="26" customFormat="1" x14ac:dyDescent="0.2">
      <c r="A60" s="44" t="s">
        <v>32</v>
      </c>
      <c r="B60" s="37">
        <f>SUM(B36:B59)</f>
        <v>758.27200000000028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16.768000000000001</v>
      </c>
    </row>
    <row r="65" spans="1:2" x14ac:dyDescent="0.2">
      <c r="A65" s="61" t="s">
        <v>1</v>
      </c>
      <c r="B65" s="62">
        <v>17.28</v>
      </c>
    </row>
    <row r="66" spans="1:2" x14ac:dyDescent="0.2">
      <c r="A66" s="61" t="s">
        <v>2</v>
      </c>
      <c r="B66" s="62">
        <v>17.28</v>
      </c>
    </row>
    <row r="67" spans="1:2" x14ac:dyDescent="0.2">
      <c r="A67" s="61" t="s">
        <v>3</v>
      </c>
      <c r="B67" s="62">
        <v>17.216000000000001</v>
      </c>
    </row>
    <row r="68" spans="1:2" x14ac:dyDescent="0.2">
      <c r="A68" s="61" t="s">
        <v>4</v>
      </c>
      <c r="B68" s="62">
        <v>16.96</v>
      </c>
    </row>
    <row r="69" spans="1:2" x14ac:dyDescent="0.2">
      <c r="A69" s="61" t="s">
        <v>5</v>
      </c>
      <c r="B69" s="62">
        <v>17.088000000000001</v>
      </c>
    </row>
    <row r="70" spans="1:2" x14ac:dyDescent="0.2">
      <c r="A70" s="61" t="s">
        <v>6</v>
      </c>
      <c r="B70" s="62">
        <v>17.344000000000001</v>
      </c>
    </row>
    <row r="71" spans="1:2" x14ac:dyDescent="0.2">
      <c r="A71" s="61" t="s">
        <v>7</v>
      </c>
      <c r="B71" s="62">
        <v>16.992000000000001</v>
      </c>
    </row>
    <row r="72" spans="1:2" x14ac:dyDescent="0.2">
      <c r="A72" s="61" t="s">
        <v>8</v>
      </c>
      <c r="B72" s="62">
        <v>16.128</v>
      </c>
    </row>
    <row r="73" spans="1:2" x14ac:dyDescent="0.2">
      <c r="A73" s="61" t="s">
        <v>9</v>
      </c>
      <c r="B73" s="62">
        <v>15.808</v>
      </c>
    </row>
    <row r="74" spans="1:2" x14ac:dyDescent="0.2">
      <c r="A74" s="61" t="s">
        <v>10</v>
      </c>
      <c r="B74" s="62">
        <v>15.135999999999999</v>
      </c>
    </row>
    <row r="75" spans="1:2" x14ac:dyDescent="0.2">
      <c r="A75" s="61" t="s">
        <v>11</v>
      </c>
      <c r="B75" s="62">
        <v>12.896000000000001</v>
      </c>
    </row>
    <row r="76" spans="1:2" x14ac:dyDescent="0.2">
      <c r="A76" s="61" t="s">
        <v>12</v>
      </c>
      <c r="B76" s="62">
        <v>11.167999999999999</v>
      </c>
    </row>
    <row r="77" spans="1:2" x14ac:dyDescent="0.2">
      <c r="A77" s="61" t="s">
        <v>13</v>
      </c>
      <c r="B77" s="62">
        <v>11.616</v>
      </c>
    </row>
    <row r="78" spans="1:2" x14ac:dyDescent="0.2">
      <c r="A78" s="61" t="s">
        <v>14</v>
      </c>
      <c r="B78" s="62">
        <v>12.288</v>
      </c>
    </row>
    <row r="79" spans="1:2" x14ac:dyDescent="0.2">
      <c r="A79" s="61" t="s">
        <v>15</v>
      </c>
      <c r="B79" s="62">
        <v>12.896000000000001</v>
      </c>
    </row>
    <row r="80" spans="1:2" x14ac:dyDescent="0.2">
      <c r="A80" s="61" t="s">
        <v>16</v>
      </c>
      <c r="B80" s="62">
        <v>12.768000000000001</v>
      </c>
    </row>
    <row r="81" spans="1:2" x14ac:dyDescent="0.2">
      <c r="A81" s="61" t="s">
        <v>17</v>
      </c>
      <c r="B81" s="62">
        <v>12.672000000000001</v>
      </c>
    </row>
    <row r="82" spans="1:2" x14ac:dyDescent="0.2">
      <c r="A82" s="61" t="s">
        <v>18</v>
      </c>
      <c r="B82" s="62">
        <v>12.832000000000001</v>
      </c>
    </row>
    <row r="83" spans="1:2" x14ac:dyDescent="0.2">
      <c r="A83" s="61" t="s">
        <v>19</v>
      </c>
      <c r="B83" s="62">
        <v>12.608000000000001</v>
      </c>
    </row>
    <row r="84" spans="1:2" x14ac:dyDescent="0.2">
      <c r="A84" s="61" t="s">
        <v>20</v>
      </c>
      <c r="B84" s="62">
        <v>13.375999999999999</v>
      </c>
    </row>
    <row r="85" spans="1:2" x14ac:dyDescent="0.2">
      <c r="A85" s="61" t="s">
        <v>21</v>
      </c>
      <c r="B85" s="62">
        <v>13.824</v>
      </c>
    </row>
    <row r="86" spans="1:2" x14ac:dyDescent="0.2">
      <c r="A86" s="61" t="s">
        <v>22</v>
      </c>
      <c r="B86" s="62">
        <v>12.736000000000001</v>
      </c>
    </row>
    <row r="87" spans="1:2" ht="13.5" thickBot="1" x14ac:dyDescent="0.25">
      <c r="A87" s="63" t="s">
        <v>23</v>
      </c>
      <c r="B87" s="64">
        <v>13.536</v>
      </c>
    </row>
    <row r="88" spans="1:2" s="26" customFormat="1" x14ac:dyDescent="0.2">
      <c r="A88" s="44" t="s">
        <v>32</v>
      </c>
      <c r="B88" s="37">
        <f>SUM(B64:B87)</f>
        <v>349.21599999999995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15.68</v>
      </c>
    </row>
    <row r="93" spans="1:2" x14ac:dyDescent="0.2">
      <c r="A93" s="61" t="s">
        <v>1</v>
      </c>
      <c r="B93" s="62">
        <v>16.16</v>
      </c>
    </row>
    <row r="94" spans="1:2" x14ac:dyDescent="0.2">
      <c r="A94" s="61" t="s">
        <v>2</v>
      </c>
      <c r="B94" s="62">
        <v>16.128</v>
      </c>
    </row>
    <row r="95" spans="1:2" x14ac:dyDescent="0.2">
      <c r="A95" s="61" t="s">
        <v>3</v>
      </c>
      <c r="B95" s="62">
        <v>16.096</v>
      </c>
    </row>
    <row r="96" spans="1:2" x14ac:dyDescent="0.2">
      <c r="A96" s="61" t="s">
        <v>4</v>
      </c>
      <c r="B96" s="62">
        <v>15.808</v>
      </c>
    </row>
    <row r="97" spans="1:2" x14ac:dyDescent="0.2">
      <c r="A97" s="61" t="s">
        <v>5</v>
      </c>
      <c r="B97" s="62">
        <v>16</v>
      </c>
    </row>
    <row r="98" spans="1:2" x14ac:dyDescent="0.2">
      <c r="A98" s="61" t="s">
        <v>6</v>
      </c>
      <c r="B98" s="62">
        <v>16.16</v>
      </c>
    </row>
    <row r="99" spans="1:2" x14ac:dyDescent="0.2">
      <c r="A99" s="61" t="s">
        <v>7</v>
      </c>
      <c r="B99" s="62">
        <v>15.872</v>
      </c>
    </row>
    <row r="100" spans="1:2" x14ac:dyDescent="0.2">
      <c r="A100" s="61" t="s">
        <v>8</v>
      </c>
      <c r="B100" s="62">
        <v>15.04</v>
      </c>
    </row>
    <row r="101" spans="1:2" x14ac:dyDescent="0.2">
      <c r="A101" s="61" t="s">
        <v>9</v>
      </c>
      <c r="B101" s="62">
        <v>14.656000000000001</v>
      </c>
    </row>
    <row r="102" spans="1:2" x14ac:dyDescent="0.2">
      <c r="A102" s="61" t="s">
        <v>10</v>
      </c>
      <c r="B102" s="62">
        <v>14.048</v>
      </c>
    </row>
    <row r="103" spans="1:2" x14ac:dyDescent="0.2">
      <c r="A103" s="61" t="s">
        <v>11</v>
      </c>
      <c r="B103" s="62">
        <v>12.16</v>
      </c>
    </row>
    <row r="104" spans="1:2" x14ac:dyDescent="0.2">
      <c r="A104" s="61" t="s">
        <v>12</v>
      </c>
      <c r="B104" s="62">
        <v>10.624000000000001</v>
      </c>
    </row>
    <row r="105" spans="1:2" x14ac:dyDescent="0.2">
      <c r="A105" s="61" t="s">
        <v>13</v>
      </c>
      <c r="B105" s="62">
        <v>11.071999999999999</v>
      </c>
    </row>
    <row r="106" spans="1:2" x14ac:dyDescent="0.2">
      <c r="A106" s="61" t="s">
        <v>14</v>
      </c>
      <c r="B106" s="62">
        <v>11.712</v>
      </c>
    </row>
    <row r="107" spans="1:2" x14ac:dyDescent="0.2">
      <c r="A107" s="61" t="s">
        <v>15</v>
      </c>
      <c r="B107" s="62">
        <v>12.192</v>
      </c>
    </row>
    <row r="108" spans="1:2" x14ac:dyDescent="0.2">
      <c r="A108" s="61" t="s">
        <v>16</v>
      </c>
      <c r="B108" s="62">
        <v>12.16</v>
      </c>
    </row>
    <row r="109" spans="1:2" x14ac:dyDescent="0.2">
      <c r="A109" s="61" t="s">
        <v>17</v>
      </c>
      <c r="B109" s="62">
        <v>12.064</v>
      </c>
    </row>
    <row r="110" spans="1:2" x14ac:dyDescent="0.2">
      <c r="A110" s="61" t="s">
        <v>18</v>
      </c>
      <c r="B110" s="62">
        <v>12.256</v>
      </c>
    </row>
    <row r="111" spans="1:2" x14ac:dyDescent="0.2">
      <c r="A111" s="61" t="s">
        <v>19</v>
      </c>
      <c r="B111" s="62">
        <v>12.096</v>
      </c>
    </row>
    <row r="112" spans="1:2" x14ac:dyDescent="0.2">
      <c r="A112" s="61" t="s">
        <v>20</v>
      </c>
      <c r="B112" s="62">
        <v>12.768000000000001</v>
      </c>
    </row>
    <row r="113" spans="1:2" x14ac:dyDescent="0.2">
      <c r="A113" s="61" t="s">
        <v>21</v>
      </c>
      <c r="B113" s="62">
        <v>13.183999999999999</v>
      </c>
    </row>
    <row r="114" spans="1:2" x14ac:dyDescent="0.2">
      <c r="A114" s="61" t="s">
        <v>22</v>
      </c>
      <c r="B114" s="62">
        <v>12.192</v>
      </c>
    </row>
    <row r="115" spans="1:2" ht="13.5" thickBot="1" x14ac:dyDescent="0.25">
      <c r="A115" s="63" t="s">
        <v>23</v>
      </c>
      <c r="B115" s="64">
        <v>12.928000000000001</v>
      </c>
    </row>
    <row r="116" spans="1:2" s="26" customFormat="1" x14ac:dyDescent="0.2">
      <c r="A116" s="44" t="s">
        <v>32</v>
      </c>
      <c r="B116" s="37">
        <f>SUM(B92:B115)</f>
        <v>329.0560000000001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678.24</v>
      </c>
    </row>
    <row r="149" spans="1:2" x14ac:dyDescent="0.2">
      <c r="A149" s="61" t="s">
        <v>1</v>
      </c>
      <c r="B149" s="62">
        <v>677.52</v>
      </c>
    </row>
    <row r="150" spans="1:2" x14ac:dyDescent="0.2">
      <c r="A150" s="61" t="s">
        <v>2</v>
      </c>
      <c r="B150" s="62">
        <v>677.28</v>
      </c>
    </row>
    <row r="151" spans="1:2" x14ac:dyDescent="0.2">
      <c r="A151" s="61" t="s">
        <v>3</v>
      </c>
      <c r="B151" s="62">
        <v>677.52</v>
      </c>
    </row>
    <row r="152" spans="1:2" x14ac:dyDescent="0.2">
      <c r="A152" s="61" t="s">
        <v>4</v>
      </c>
      <c r="B152" s="62">
        <v>677.76</v>
      </c>
    </row>
    <row r="153" spans="1:2" x14ac:dyDescent="0.2">
      <c r="A153" s="61" t="s">
        <v>5</v>
      </c>
      <c r="B153" s="62">
        <v>678.24</v>
      </c>
    </row>
    <row r="154" spans="1:2" x14ac:dyDescent="0.2">
      <c r="A154" s="61" t="s">
        <v>6</v>
      </c>
      <c r="B154" s="62">
        <v>677.52</v>
      </c>
    </row>
    <row r="155" spans="1:2" x14ac:dyDescent="0.2">
      <c r="A155" s="61" t="s">
        <v>7</v>
      </c>
      <c r="B155" s="62">
        <v>677.28</v>
      </c>
    </row>
    <row r="156" spans="1:2" x14ac:dyDescent="0.2">
      <c r="A156" s="61" t="s">
        <v>8</v>
      </c>
      <c r="B156" s="62">
        <v>677.76</v>
      </c>
    </row>
    <row r="157" spans="1:2" x14ac:dyDescent="0.2">
      <c r="A157" s="61" t="s">
        <v>9</v>
      </c>
      <c r="B157" s="62">
        <v>677.76</v>
      </c>
    </row>
    <row r="158" spans="1:2" x14ac:dyDescent="0.2">
      <c r="A158" s="61" t="s">
        <v>10</v>
      </c>
      <c r="B158" s="62">
        <v>678</v>
      </c>
    </row>
    <row r="159" spans="1:2" x14ac:dyDescent="0.2">
      <c r="A159" s="61" t="s">
        <v>11</v>
      </c>
      <c r="B159" s="62">
        <v>677.28</v>
      </c>
    </row>
    <row r="160" spans="1:2" x14ac:dyDescent="0.2">
      <c r="A160" s="61" t="s">
        <v>12</v>
      </c>
      <c r="B160" s="62">
        <v>678.24</v>
      </c>
    </row>
    <row r="161" spans="1:2" x14ac:dyDescent="0.2">
      <c r="A161" s="61" t="s">
        <v>13</v>
      </c>
      <c r="B161" s="62">
        <v>678.48</v>
      </c>
    </row>
    <row r="162" spans="1:2" x14ac:dyDescent="0.2">
      <c r="A162" s="61" t="s">
        <v>14</v>
      </c>
      <c r="B162" s="62">
        <v>676.32</v>
      </c>
    </row>
    <row r="163" spans="1:2" x14ac:dyDescent="0.2">
      <c r="A163" s="61" t="s">
        <v>15</v>
      </c>
      <c r="B163" s="62">
        <v>673.92</v>
      </c>
    </row>
    <row r="164" spans="1:2" x14ac:dyDescent="0.2">
      <c r="A164" s="61" t="s">
        <v>16</v>
      </c>
      <c r="B164" s="62">
        <v>673.44</v>
      </c>
    </row>
    <row r="165" spans="1:2" x14ac:dyDescent="0.2">
      <c r="A165" s="61" t="s">
        <v>17</v>
      </c>
      <c r="B165" s="62">
        <v>672.96</v>
      </c>
    </row>
    <row r="166" spans="1:2" x14ac:dyDescent="0.2">
      <c r="A166" s="61" t="s">
        <v>18</v>
      </c>
      <c r="B166" s="62">
        <v>672.96</v>
      </c>
    </row>
    <row r="167" spans="1:2" x14ac:dyDescent="0.2">
      <c r="A167" s="61" t="s">
        <v>19</v>
      </c>
      <c r="B167" s="62">
        <v>672</v>
      </c>
    </row>
    <row r="168" spans="1:2" x14ac:dyDescent="0.2">
      <c r="A168" s="61" t="s">
        <v>20</v>
      </c>
      <c r="B168" s="62">
        <v>671.76</v>
      </c>
    </row>
    <row r="169" spans="1:2" x14ac:dyDescent="0.2">
      <c r="A169" s="61" t="s">
        <v>21</v>
      </c>
      <c r="B169" s="62">
        <v>672</v>
      </c>
    </row>
    <row r="170" spans="1:2" x14ac:dyDescent="0.2">
      <c r="A170" s="61" t="s">
        <v>22</v>
      </c>
      <c r="B170" s="62">
        <v>672.24</v>
      </c>
    </row>
    <row r="171" spans="1:2" ht="13.5" thickBot="1" x14ac:dyDescent="0.25">
      <c r="A171" s="63" t="s">
        <v>23</v>
      </c>
      <c r="B171" s="64">
        <v>672.24</v>
      </c>
    </row>
    <row r="172" spans="1:2" s="26" customFormat="1" x14ac:dyDescent="0.2">
      <c r="A172" s="44" t="s">
        <v>32</v>
      </c>
      <c r="B172" s="37">
        <f>SUM(B148:B171)</f>
        <v>16218.72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997.92</v>
      </c>
    </row>
    <row r="261" spans="1:2" x14ac:dyDescent="0.2">
      <c r="A261" s="61" t="s">
        <v>1</v>
      </c>
      <c r="B261" s="62">
        <v>934.56</v>
      </c>
    </row>
    <row r="262" spans="1:2" x14ac:dyDescent="0.2">
      <c r="A262" s="61" t="s">
        <v>2</v>
      </c>
      <c r="B262" s="62">
        <v>925.92</v>
      </c>
    </row>
    <row r="263" spans="1:2" x14ac:dyDescent="0.2">
      <c r="A263" s="61" t="s">
        <v>3</v>
      </c>
      <c r="B263" s="62">
        <v>941.76</v>
      </c>
    </row>
    <row r="264" spans="1:2" x14ac:dyDescent="0.2">
      <c r="A264" s="61" t="s">
        <v>4</v>
      </c>
      <c r="B264" s="62">
        <v>948.96</v>
      </c>
    </row>
    <row r="265" spans="1:2" x14ac:dyDescent="0.2">
      <c r="A265" s="61" t="s">
        <v>5</v>
      </c>
      <c r="B265" s="62">
        <v>967.68</v>
      </c>
    </row>
    <row r="266" spans="1:2" x14ac:dyDescent="0.2">
      <c r="A266" s="61" t="s">
        <v>6</v>
      </c>
      <c r="B266" s="62">
        <v>1105.92</v>
      </c>
    </row>
    <row r="267" spans="1:2" x14ac:dyDescent="0.2">
      <c r="A267" s="61" t="s">
        <v>7</v>
      </c>
      <c r="B267" s="62">
        <v>1216.8</v>
      </c>
    </row>
    <row r="268" spans="1:2" x14ac:dyDescent="0.2">
      <c r="A268" s="61" t="s">
        <v>8</v>
      </c>
      <c r="B268" s="62">
        <v>1189.44</v>
      </c>
    </row>
    <row r="269" spans="1:2" x14ac:dyDescent="0.2">
      <c r="A269" s="61" t="s">
        <v>9</v>
      </c>
      <c r="B269" s="62">
        <v>1257.1199999999999</v>
      </c>
    </row>
    <row r="270" spans="1:2" x14ac:dyDescent="0.2">
      <c r="A270" s="61" t="s">
        <v>10</v>
      </c>
      <c r="B270" s="62">
        <v>1244.1600000000001</v>
      </c>
    </row>
    <row r="271" spans="1:2" x14ac:dyDescent="0.2">
      <c r="A271" s="61" t="s">
        <v>11</v>
      </c>
      <c r="B271" s="62">
        <v>1216.8</v>
      </c>
    </row>
    <row r="272" spans="1:2" x14ac:dyDescent="0.2">
      <c r="A272" s="61" t="s">
        <v>12</v>
      </c>
      <c r="B272" s="62">
        <v>1170.72</v>
      </c>
    </row>
    <row r="273" spans="1:2" x14ac:dyDescent="0.2">
      <c r="A273" s="61" t="s">
        <v>13</v>
      </c>
      <c r="B273" s="62">
        <v>1170.72</v>
      </c>
    </row>
    <row r="274" spans="1:2" x14ac:dyDescent="0.2">
      <c r="A274" s="61" t="s">
        <v>14</v>
      </c>
      <c r="B274" s="62">
        <v>1224</v>
      </c>
    </row>
    <row r="275" spans="1:2" x14ac:dyDescent="0.2">
      <c r="A275" s="61" t="s">
        <v>15</v>
      </c>
      <c r="B275" s="62">
        <v>1213.92</v>
      </c>
    </row>
    <row r="276" spans="1:2" x14ac:dyDescent="0.2">
      <c r="A276" s="61" t="s">
        <v>16</v>
      </c>
      <c r="B276" s="62">
        <v>1290.24</v>
      </c>
    </row>
    <row r="277" spans="1:2" x14ac:dyDescent="0.2">
      <c r="A277" s="61" t="s">
        <v>17</v>
      </c>
      <c r="B277" s="62">
        <v>1281.5999999999999</v>
      </c>
    </row>
    <row r="278" spans="1:2" x14ac:dyDescent="0.2">
      <c r="A278" s="61" t="s">
        <v>18</v>
      </c>
      <c r="B278" s="62">
        <v>1260</v>
      </c>
    </row>
    <row r="279" spans="1:2" x14ac:dyDescent="0.2">
      <c r="A279" s="61" t="s">
        <v>19</v>
      </c>
      <c r="B279" s="62">
        <v>1272.96</v>
      </c>
    </row>
    <row r="280" spans="1:2" x14ac:dyDescent="0.2">
      <c r="A280" s="61" t="s">
        <v>20</v>
      </c>
      <c r="B280" s="62">
        <v>1267.2</v>
      </c>
    </row>
    <row r="281" spans="1:2" x14ac:dyDescent="0.2">
      <c r="A281" s="61" t="s">
        <v>21</v>
      </c>
      <c r="B281" s="62">
        <v>1182.24</v>
      </c>
    </row>
    <row r="282" spans="1:2" x14ac:dyDescent="0.2">
      <c r="A282" s="61" t="s">
        <v>22</v>
      </c>
      <c r="B282" s="62">
        <v>1097.28</v>
      </c>
    </row>
    <row r="283" spans="1:2" ht="13.5" thickBot="1" x14ac:dyDescent="0.25">
      <c r="A283" s="63" t="s">
        <v>23</v>
      </c>
      <c r="B283" s="64">
        <v>1038.24</v>
      </c>
    </row>
    <row r="284" spans="1:2" s="26" customFormat="1" x14ac:dyDescent="0.2">
      <c r="A284" s="44" t="s">
        <v>32</v>
      </c>
      <c r="B284" s="37">
        <f>SUM(B260:B283)</f>
        <v>27416.160000000003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122.4</v>
      </c>
    </row>
    <row r="317" spans="1:2" x14ac:dyDescent="0.2">
      <c r="A317" s="61" t="s">
        <v>1</v>
      </c>
      <c r="B317" s="62">
        <v>106.56</v>
      </c>
    </row>
    <row r="318" spans="1:2" x14ac:dyDescent="0.2">
      <c r="A318" s="61" t="s">
        <v>2</v>
      </c>
      <c r="B318" s="62">
        <v>125.28</v>
      </c>
    </row>
    <row r="319" spans="1:2" x14ac:dyDescent="0.2">
      <c r="A319" s="61" t="s">
        <v>3</v>
      </c>
      <c r="B319" s="62">
        <v>126.72</v>
      </c>
    </row>
    <row r="320" spans="1:2" x14ac:dyDescent="0.2">
      <c r="A320" s="61" t="s">
        <v>4</v>
      </c>
      <c r="B320" s="62">
        <v>135.36000000000001</v>
      </c>
    </row>
    <row r="321" spans="1:2" x14ac:dyDescent="0.2">
      <c r="A321" s="61" t="s">
        <v>5</v>
      </c>
      <c r="B321" s="62">
        <v>142.56</v>
      </c>
    </row>
    <row r="322" spans="1:2" x14ac:dyDescent="0.2">
      <c r="A322" s="61" t="s">
        <v>6</v>
      </c>
      <c r="B322" s="62">
        <v>240.48</v>
      </c>
    </row>
    <row r="323" spans="1:2" x14ac:dyDescent="0.2">
      <c r="A323" s="61" t="s">
        <v>7</v>
      </c>
      <c r="B323" s="62">
        <v>361.44</v>
      </c>
    </row>
    <row r="324" spans="1:2" x14ac:dyDescent="0.2">
      <c r="A324" s="61" t="s">
        <v>8</v>
      </c>
      <c r="B324" s="62">
        <v>568.79999999999995</v>
      </c>
    </row>
    <row r="325" spans="1:2" x14ac:dyDescent="0.2">
      <c r="A325" s="61" t="s">
        <v>9</v>
      </c>
      <c r="B325" s="62">
        <v>649.44000000000005</v>
      </c>
    </row>
    <row r="326" spans="1:2" x14ac:dyDescent="0.2">
      <c r="A326" s="61" t="s">
        <v>10</v>
      </c>
      <c r="B326" s="62">
        <v>613.44000000000005</v>
      </c>
    </row>
    <row r="327" spans="1:2" x14ac:dyDescent="0.2">
      <c r="A327" s="61" t="s">
        <v>11</v>
      </c>
      <c r="B327" s="62">
        <v>573.12</v>
      </c>
    </row>
    <row r="328" spans="1:2" x14ac:dyDescent="0.2">
      <c r="A328" s="61" t="s">
        <v>12</v>
      </c>
      <c r="B328" s="62">
        <v>432</v>
      </c>
    </row>
    <row r="329" spans="1:2" x14ac:dyDescent="0.2">
      <c r="A329" s="61" t="s">
        <v>13</v>
      </c>
      <c r="B329" s="62">
        <v>442.08</v>
      </c>
    </row>
    <row r="330" spans="1:2" x14ac:dyDescent="0.2">
      <c r="A330" s="61" t="s">
        <v>14</v>
      </c>
      <c r="B330" s="62">
        <v>421.92</v>
      </c>
    </row>
    <row r="331" spans="1:2" x14ac:dyDescent="0.2">
      <c r="A331" s="61" t="s">
        <v>15</v>
      </c>
      <c r="B331" s="62">
        <v>442.08</v>
      </c>
    </row>
    <row r="332" spans="1:2" x14ac:dyDescent="0.2">
      <c r="A332" s="61" t="s">
        <v>16</v>
      </c>
      <c r="B332" s="62">
        <v>427.68</v>
      </c>
    </row>
    <row r="333" spans="1:2" x14ac:dyDescent="0.2">
      <c r="A333" s="61" t="s">
        <v>17</v>
      </c>
      <c r="B333" s="62">
        <v>319.68</v>
      </c>
    </row>
    <row r="334" spans="1:2" x14ac:dyDescent="0.2">
      <c r="A334" s="61" t="s">
        <v>18</v>
      </c>
      <c r="B334" s="62">
        <v>312.48</v>
      </c>
    </row>
    <row r="335" spans="1:2" x14ac:dyDescent="0.2">
      <c r="A335" s="61" t="s">
        <v>19</v>
      </c>
      <c r="B335" s="62">
        <v>279.36</v>
      </c>
    </row>
    <row r="336" spans="1:2" x14ac:dyDescent="0.2">
      <c r="A336" s="61" t="s">
        <v>20</v>
      </c>
      <c r="B336" s="62">
        <v>282.24</v>
      </c>
    </row>
    <row r="337" spans="1:2" x14ac:dyDescent="0.2">
      <c r="A337" s="61" t="s">
        <v>21</v>
      </c>
      <c r="B337" s="62">
        <v>254.88</v>
      </c>
    </row>
    <row r="338" spans="1:2" x14ac:dyDescent="0.2">
      <c r="A338" s="61" t="s">
        <v>22</v>
      </c>
      <c r="B338" s="62">
        <v>198.72</v>
      </c>
    </row>
    <row r="339" spans="1:2" ht="13.5" thickBot="1" x14ac:dyDescent="0.25">
      <c r="A339" s="63" t="s">
        <v>23</v>
      </c>
      <c r="B339" s="64">
        <v>155.52000000000001</v>
      </c>
    </row>
    <row r="340" spans="1:2" s="26" customFormat="1" x14ac:dyDescent="0.2">
      <c r="A340" s="44" t="s">
        <v>32</v>
      </c>
      <c r="B340" s="37">
        <f>SUM(B316:B339)</f>
        <v>7734.2400000000007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119.16</v>
      </c>
    </row>
    <row r="345" spans="1:2" x14ac:dyDescent="0.2">
      <c r="A345" s="61" t="s">
        <v>1</v>
      </c>
      <c r="B345" s="62">
        <v>115.2</v>
      </c>
    </row>
    <row r="346" spans="1:2" x14ac:dyDescent="0.2">
      <c r="A346" s="61" t="s">
        <v>2</v>
      </c>
      <c r="B346" s="62">
        <v>113.76</v>
      </c>
    </row>
    <row r="347" spans="1:2" x14ac:dyDescent="0.2">
      <c r="A347" s="61" t="s">
        <v>3</v>
      </c>
      <c r="B347" s="62">
        <v>114.12</v>
      </c>
    </row>
    <row r="348" spans="1:2" x14ac:dyDescent="0.2">
      <c r="A348" s="61" t="s">
        <v>4</v>
      </c>
      <c r="B348" s="62">
        <v>114.84</v>
      </c>
    </row>
    <row r="349" spans="1:2" x14ac:dyDescent="0.2">
      <c r="A349" s="61" t="s">
        <v>5</v>
      </c>
      <c r="B349" s="62">
        <v>117</v>
      </c>
    </row>
    <row r="350" spans="1:2" x14ac:dyDescent="0.2">
      <c r="A350" s="61" t="s">
        <v>6</v>
      </c>
      <c r="B350" s="62">
        <v>121.68</v>
      </c>
    </row>
    <row r="351" spans="1:2" x14ac:dyDescent="0.2">
      <c r="A351" s="61" t="s">
        <v>7</v>
      </c>
      <c r="B351" s="62">
        <v>126.36</v>
      </c>
    </row>
    <row r="352" spans="1:2" x14ac:dyDescent="0.2">
      <c r="A352" s="61" t="s">
        <v>8</v>
      </c>
      <c r="B352" s="62">
        <v>119.16</v>
      </c>
    </row>
    <row r="353" spans="1:2" x14ac:dyDescent="0.2">
      <c r="A353" s="61" t="s">
        <v>9</v>
      </c>
      <c r="B353" s="62">
        <v>115.92</v>
      </c>
    </row>
    <row r="354" spans="1:2" x14ac:dyDescent="0.2">
      <c r="A354" s="61" t="s">
        <v>10</v>
      </c>
      <c r="B354" s="62">
        <v>119.52</v>
      </c>
    </row>
    <row r="355" spans="1:2" x14ac:dyDescent="0.2">
      <c r="A355" s="61" t="s">
        <v>11</v>
      </c>
      <c r="B355" s="62">
        <v>124.92</v>
      </c>
    </row>
    <row r="356" spans="1:2" x14ac:dyDescent="0.2">
      <c r="A356" s="61" t="s">
        <v>12</v>
      </c>
      <c r="B356" s="62">
        <v>120.24</v>
      </c>
    </row>
    <row r="357" spans="1:2" x14ac:dyDescent="0.2">
      <c r="A357" s="61" t="s">
        <v>13</v>
      </c>
      <c r="B357" s="62">
        <v>118.08</v>
      </c>
    </row>
    <row r="358" spans="1:2" x14ac:dyDescent="0.2">
      <c r="A358" s="61" t="s">
        <v>14</v>
      </c>
      <c r="B358" s="62">
        <v>120.96</v>
      </c>
    </row>
    <row r="359" spans="1:2" x14ac:dyDescent="0.2">
      <c r="A359" s="61" t="s">
        <v>15</v>
      </c>
      <c r="B359" s="62">
        <v>112.68</v>
      </c>
    </row>
    <row r="360" spans="1:2" x14ac:dyDescent="0.2">
      <c r="A360" s="61" t="s">
        <v>16</v>
      </c>
      <c r="B360" s="62">
        <v>122.76</v>
      </c>
    </row>
    <row r="361" spans="1:2" x14ac:dyDescent="0.2">
      <c r="A361" s="61" t="s">
        <v>17</v>
      </c>
      <c r="B361" s="62">
        <v>128.52000000000001</v>
      </c>
    </row>
    <row r="362" spans="1:2" x14ac:dyDescent="0.2">
      <c r="A362" s="61" t="s">
        <v>18</v>
      </c>
      <c r="B362" s="62">
        <v>127.08</v>
      </c>
    </row>
    <row r="363" spans="1:2" x14ac:dyDescent="0.2">
      <c r="A363" s="61" t="s">
        <v>19</v>
      </c>
      <c r="B363" s="62">
        <v>138.96</v>
      </c>
    </row>
    <row r="364" spans="1:2" x14ac:dyDescent="0.2">
      <c r="A364" s="61" t="s">
        <v>20</v>
      </c>
      <c r="B364" s="62">
        <v>135</v>
      </c>
    </row>
    <row r="365" spans="1:2" x14ac:dyDescent="0.2">
      <c r="A365" s="61" t="s">
        <v>21</v>
      </c>
      <c r="B365" s="62">
        <v>127.08</v>
      </c>
    </row>
    <row r="366" spans="1:2" x14ac:dyDescent="0.2">
      <c r="A366" s="61" t="s">
        <v>22</v>
      </c>
      <c r="B366" s="62">
        <v>129.6</v>
      </c>
    </row>
    <row r="367" spans="1:2" ht="13.5" thickBot="1" x14ac:dyDescent="0.25">
      <c r="A367" s="63" t="s">
        <v>23</v>
      </c>
      <c r="B367" s="64">
        <v>126</v>
      </c>
    </row>
    <row r="368" spans="1:2" s="26" customFormat="1" x14ac:dyDescent="0.2">
      <c r="A368" s="44" t="s">
        <v>32</v>
      </c>
      <c r="B368" s="37">
        <f>SUM(B344:B367)</f>
        <v>2928.6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3.96</v>
      </c>
    </row>
    <row r="373" spans="1:2" x14ac:dyDescent="0.2">
      <c r="A373" s="61" t="s">
        <v>1</v>
      </c>
      <c r="B373" s="62">
        <v>3.96</v>
      </c>
    </row>
    <row r="374" spans="1:2" x14ac:dyDescent="0.2">
      <c r="A374" s="61" t="s">
        <v>2</v>
      </c>
      <c r="B374" s="62">
        <v>3.96</v>
      </c>
    </row>
    <row r="375" spans="1:2" x14ac:dyDescent="0.2">
      <c r="A375" s="61" t="s">
        <v>3</v>
      </c>
      <c r="B375" s="62">
        <v>3.96</v>
      </c>
    </row>
    <row r="376" spans="1:2" x14ac:dyDescent="0.2">
      <c r="A376" s="61" t="s">
        <v>4</v>
      </c>
      <c r="B376" s="62">
        <v>4.32</v>
      </c>
    </row>
    <row r="377" spans="1:2" x14ac:dyDescent="0.2">
      <c r="A377" s="61" t="s">
        <v>5</v>
      </c>
      <c r="B377" s="62">
        <v>3.96</v>
      </c>
    </row>
    <row r="378" spans="1:2" x14ac:dyDescent="0.2">
      <c r="A378" s="61" t="s">
        <v>6</v>
      </c>
      <c r="B378" s="62">
        <v>3.96</v>
      </c>
    </row>
    <row r="379" spans="1:2" x14ac:dyDescent="0.2">
      <c r="A379" s="61" t="s">
        <v>7</v>
      </c>
      <c r="B379" s="62">
        <v>3.96</v>
      </c>
    </row>
    <row r="380" spans="1:2" x14ac:dyDescent="0.2">
      <c r="A380" s="61" t="s">
        <v>8</v>
      </c>
      <c r="B380" s="62">
        <v>4.32</v>
      </c>
    </row>
    <row r="381" spans="1:2" x14ac:dyDescent="0.2">
      <c r="A381" s="61" t="s">
        <v>9</v>
      </c>
      <c r="B381" s="62">
        <v>4.32</v>
      </c>
    </row>
    <row r="382" spans="1:2" x14ac:dyDescent="0.2">
      <c r="A382" s="61" t="s">
        <v>10</v>
      </c>
      <c r="B382" s="62">
        <v>4.32</v>
      </c>
    </row>
    <row r="383" spans="1:2" x14ac:dyDescent="0.2">
      <c r="A383" s="61" t="s">
        <v>11</v>
      </c>
      <c r="B383" s="62">
        <v>4.32</v>
      </c>
    </row>
    <row r="384" spans="1:2" x14ac:dyDescent="0.2">
      <c r="A384" s="61" t="s">
        <v>12</v>
      </c>
      <c r="B384" s="62">
        <v>5.04</v>
      </c>
    </row>
    <row r="385" spans="1:2" x14ac:dyDescent="0.2">
      <c r="A385" s="61" t="s">
        <v>13</v>
      </c>
      <c r="B385" s="62">
        <v>4.68</v>
      </c>
    </row>
    <row r="386" spans="1:2" x14ac:dyDescent="0.2">
      <c r="A386" s="61" t="s">
        <v>14</v>
      </c>
      <c r="B386" s="62">
        <v>4.32</v>
      </c>
    </row>
    <row r="387" spans="1:2" x14ac:dyDescent="0.2">
      <c r="A387" s="61" t="s">
        <v>15</v>
      </c>
      <c r="B387" s="62">
        <v>4.32</v>
      </c>
    </row>
    <row r="388" spans="1:2" x14ac:dyDescent="0.2">
      <c r="A388" s="61" t="s">
        <v>16</v>
      </c>
      <c r="B388" s="62">
        <v>3.96</v>
      </c>
    </row>
    <row r="389" spans="1:2" x14ac:dyDescent="0.2">
      <c r="A389" s="61" t="s">
        <v>17</v>
      </c>
      <c r="B389" s="62">
        <v>3.24</v>
      </c>
    </row>
    <row r="390" spans="1:2" x14ac:dyDescent="0.2">
      <c r="A390" s="61" t="s">
        <v>18</v>
      </c>
      <c r="B390" s="62">
        <v>3.6</v>
      </c>
    </row>
    <row r="391" spans="1:2" x14ac:dyDescent="0.2">
      <c r="A391" s="61" t="s">
        <v>19</v>
      </c>
      <c r="B391" s="62">
        <v>3.24</v>
      </c>
    </row>
    <row r="392" spans="1:2" x14ac:dyDescent="0.2">
      <c r="A392" s="61" t="s">
        <v>20</v>
      </c>
      <c r="B392" s="62">
        <v>3.24</v>
      </c>
    </row>
    <row r="393" spans="1:2" x14ac:dyDescent="0.2">
      <c r="A393" s="61" t="s">
        <v>21</v>
      </c>
      <c r="B393" s="62">
        <v>3.24</v>
      </c>
    </row>
    <row r="394" spans="1:2" x14ac:dyDescent="0.2">
      <c r="A394" s="61" t="s">
        <v>22</v>
      </c>
      <c r="B394" s="62">
        <v>3.6</v>
      </c>
    </row>
    <row r="395" spans="1:2" ht="13.5" thickBot="1" x14ac:dyDescent="0.25">
      <c r="A395" s="63" t="s">
        <v>23</v>
      </c>
      <c r="B395" s="64">
        <v>3.6</v>
      </c>
    </row>
    <row r="396" spans="1:2" s="26" customFormat="1" x14ac:dyDescent="0.2">
      <c r="A396" s="44" t="s">
        <v>32</v>
      </c>
      <c r="B396" s="37">
        <f>SUM(B372:B395)</f>
        <v>95.399999999999963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258.12</v>
      </c>
    </row>
    <row r="429" spans="1:2" x14ac:dyDescent="0.2">
      <c r="A429" s="61" t="s">
        <v>1</v>
      </c>
      <c r="B429" s="62">
        <v>240.84</v>
      </c>
    </row>
    <row r="430" spans="1:2" x14ac:dyDescent="0.2">
      <c r="A430" s="61" t="s">
        <v>2</v>
      </c>
      <c r="B430" s="62">
        <v>246.24</v>
      </c>
    </row>
    <row r="431" spans="1:2" x14ac:dyDescent="0.2">
      <c r="A431" s="61" t="s">
        <v>3</v>
      </c>
      <c r="B431" s="62">
        <v>247.68</v>
      </c>
    </row>
    <row r="432" spans="1:2" x14ac:dyDescent="0.2">
      <c r="A432" s="61" t="s">
        <v>4</v>
      </c>
      <c r="B432" s="62">
        <v>264.60000000000002</v>
      </c>
    </row>
    <row r="433" spans="1:2" x14ac:dyDescent="0.2">
      <c r="A433" s="61" t="s">
        <v>5</v>
      </c>
      <c r="B433" s="62">
        <v>260.27999999999997</v>
      </c>
    </row>
    <row r="434" spans="1:2" x14ac:dyDescent="0.2">
      <c r="A434" s="61" t="s">
        <v>6</v>
      </c>
      <c r="B434" s="62">
        <v>313.56</v>
      </c>
    </row>
    <row r="435" spans="1:2" x14ac:dyDescent="0.2">
      <c r="A435" s="61" t="s">
        <v>7</v>
      </c>
      <c r="B435" s="62">
        <v>357.84</v>
      </c>
    </row>
    <row r="436" spans="1:2" x14ac:dyDescent="0.2">
      <c r="A436" s="61" t="s">
        <v>8</v>
      </c>
      <c r="B436" s="62">
        <v>416.52</v>
      </c>
    </row>
    <row r="437" spans="1:2" x14ac:dyDescent="0.2">
      <c r="A437" s="61" t="s">
        <v>9</v>
      </c>
      <c r="B437" s="62">
        <v>451.08</v>
      </c>
    </row>
    <row r="438" spans="1:2" x14ac:dyDescent="0.2">
      <c r="A438" s="61" t="s">
        <v>10</v>
      </c>
      <c r="B438" s="62">
        <v>448.92</v>
      </c>
    </row>
    <row r="439" spans="1:2" x14ac:dyDescent="0.2">
      <c r="A439" s="61" t="s">
        <v>11</v>
      </c>
      <c r="B439" s="62">
        <v>414</v>
      </c>
    </row>
    <row r="440" spans="1:2" x14ac:dyDescent="0.2">
      <c r="A440" s="61" t="s">
        <v>12</v>
      </c>
      <c r="B440" s="62">
        <v>383.76</v>
      </c>
    </row>
    <row r="441" spans="1:2" x14ac:dyDescent="0.2">
      <c r="A441" s="61" t="s">
        <v>13</v>
      </c>
      <c r="B441" s="62">
        <v>349.2</v>
      </c>
    </row>
    <row r="442" spans="1:2" x14ac:dyDescent="0.2">
      <c r="A442" s="61" t="s">
        <v>14</v>
      </c>
      <c r="B442" s="62">
        <v>324</v>
      </c>
    </row>
    <row r="443" spans="1:2" x14ac:dyDescent="0.2">
      <c r="A443" s="61" t="s">
        <v>15</v>
      </c>
      <c r="B443" s="62">
        <v>343.08</v>
      </c>
    </row>
    <row r="444" spans="1:2" x14ac:dyDescent="0.2">
      <c r="A444" s="61" t="s">
        <v>16</v>
      </c>
      <c r="B444" s="62">
        <v>360.36</v>
      </c>
    </row>
    <row r="445" spans="1:2" x14ac:dyDescent="0.2">
      <c r="A445" s="61" t="s">
        <v>17</v>
      </c>
      <c r="B445" s="62">
        <v>358.2</v>
      </c>
    </row>
    <row r="446" spans="1:2" x14ac:dyDescent="0.2">
      <c r="A446" s="61" t="s">
        <v>18</v>
      </c>
      <c r="B446" s="62">
        <v>364.32</v>
      </c>
    </row>
    <row r="447" spans="1:2" x14ac:dyDescent="0.2">
      <c r="A447" s="61" t="s">
        <v>19</v>
      </c>
      <c r="B447" s="62">
        <v>355.32</v>
      </c>
    </row>
    <row r="448" spans="1:2" x14ac:dyDescent="0.2">
      <c r="A448" s="61" t="s">
        <v>20</v>
      </c>
      <c r="B448" s="62">
        <v>371.52</v>
      </c>
    </row>
    <row r="449" spans="1:2" x14ac:dyDescent="0.2">
      <c r="A449" s="61" t="s">
        <v>21</v>
      </c>
      <c r="B449" s="62">
        <v>360</v>
      </c>
    </row>
    <row r="450" spans="1:2" x14ac:dyDescent="0.2">
      <c r="A450" s="61" t="s">
        <v>22</v>
      </c>
      <c r="B450" s="62">
        <v>320.39999999999998</v>
      </c>
    </row>
    <row r="451" spans="1:2" ht="13.5" thickBot="1" x14ac:dyDescent="0.25">
      <c r="A451" s="63" t="s">
        <v>23</v>
      </c>
      <c r="B451" s="64">
        <v>295.56</v>
      </c>
    </row>
    <row r="452" spans="1:2" s="26" customFormat="1" x14ac:dyDescent="0.2">
      <c r="A452" s="44" t="s">
        <v>32</v>
      </c>
      <c r="B452" s="37">
        <f>SUM(B428:B451)</f>
        <v>8105.3999999999987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145.19999999999999</v>
      </c>
    </row>
    <row r="485" spans="1:2" x14ac:dyDescent="0.2">
      <c r="A485" s="61" t="s">
        <v>1</v>
      </c>
      <c r="B485" s="62">
        <v>127.2</v>
      </c>
    </row>
    <row r="486" spans="1:2" x14ac:dyDescent="0.2">
      <c r="A486" s="61" t="s">
        <v>2</v>
      </c>
      <c r="B486" s="62">
        <v>120.72</v>
      </c>
    </row>
    <row r="487" spans="1:2" x14ac:dyDescent="0.2">
      <c r="A487" s="61" t="s">
        <v>3</v>
      </c>
      <c r="B487" s="62">
        <v>121.68</v>
      </c>
    </row>
    <row r="488" spans="1:2" x14ac:dyDescent="0.2">
      <c r="A488" s="61" t="s">
        <v>4</v>
      </c>
      <c r="B488" s="62">
        <v>120.96</v>
      </c>
    </row>
    <row r="489" spans="1:2" x14ac:dyDescent="0.2">
      <c r="A489" s="61" t="s">
        <v>5</v>
      </c>
      <c r="B489" s="62">
        <v>127.2</v>
      </c>
    </row>
    <row r="490" spans="1:2" x14ac:dyDescent="0.2">
      <c r="A490" s="61" t="s">
        <v>6</v>
      </c>
      <c r="B490" s="62">
        <v>167.04</v>
      </c>
    </row>
    <row r="491" spans="1:2" x14ac:dyDescent="0.2">
      <c r="A491" s="61" t="s">
        <v>7</v>
      </c>
      <c r="B491" s="62">
        <v>219.36</v>
      </c>
    </row>
    <row r="492" spans="1:2" x14ac:dyDescent="0.2">
      <c r="A492" s="61" t="s">
        <v>8</v>
      </c>
      <c r="B492" s="62">
        <v>212.64</v>
      </c>
    </row>
    <row r="493" spans="1:2" x14ac:dyDescent="0.2">
      <c r="A493" s="61" t="s">
        <v>9</v>
      </c>
      <c r="B493" s="62">
        <v>224.64</v>
      </c>
    </row>
    <row r="494" spans="1:2" x14ac:dyDescent="0.2">
      <c r="A494" s="61" t="s">
        <v>10</v>
      </c>
      <c r="B494" s="62">
        <v>222.96</v>
      </c>
    </row>
    <row r="495" spans="1:2" x14ac:dyDescent="0.2">
      <c r="A495" s="61" t="s">
        <v>11</v>
      </c>
      <c r="B495" s="62">
        <v>216.72</v>
      </c>
    </row>
    <row r="496" spans="1:2" x14ac:dyDescent="0.2">
      <c r="A496" s="61" t="s">
        <v>12</v>
      </c>
      <c r="B496" s="62">
        <v>217.92</v>
      </c>
    </row>
    <row r="497" spans="1:2" x14ac:dyDescent="0.2">
      <c r="A497" s="61" t="s">
        <v>13</v>
      </c>
      <c r="B497" s="62">
        <v>204.48</v>
      </c>
    </row>
    <row r="498" spans="1:2" x14ac:dyDescent="0.2">
      <c r="A498" s="61" t="s">
        <v>14</v>
      </c>
      <c r="B498" s="62">
        <v>193.2</v>
      </c>
    </row>
    <row r="499" spans="1:2" x14ac:dyDescent="0.2">
      <c r="A499" s="61" t="s">
        <v>15</v>
      </c>
      <c r="B499" s="62">
        <v>204.72</v>
      </c>
    </row>
    <row r="500" spans="1:2" x14ac:dyDescent="0.2">
      <c r="A500" s="61" t="s">
        <v>16</v>
      </c>
      <c r="B500" s="62">
        <v>223.2</v>
      </c>
    </row>
    <row r="501" spans="1:2" x14ac:dyDescent="0.2">
      <c r="A501" s="61" t="s">
        <v>17</v>
      </c>
      <c r="B501" s="62">
        <v>243.6</v>
      </c>
    </row>
    <row r="502" spans="1:2" x14ac:dyDescent="0.2">
      <c r="A502" s="61" t="s">
        <v>18</v>
      </c>
      <c r="B502" s="62">
        <v>248.64</v>
      </c>
    </row>
    <row r="503" spans="1:2" x14ac:dyDescent="0.2">
      <c r="A503" s="61" t="s">
        <v>19</v>
      </c>
      <c r="B503" s="62">
        <v>241.2</v>
      </c>
    </row>
    <row r="504" spans="1:2" x14ac:dyDescent="0.2">
      <c r="A504" s="61" t="s">
        <v>20</v>
      </c>
      <c r="B504" s="62">
        <v>239.04</v>
      </c>
    </row>
    <row r="505" spans="1:2" x14ac:dyDescent="0.2">
      <c r="A505" s="61" t="s">
        <v>21</v>
      </c>
      <c r="B505" s="62">
        <v>219.36</v>
      </c>
    </row>
    <row r="506" spans="1:2" x14ac:dyDescent="0.2">
      <c r="A506" s="61" t="s">
        <v>22</v>
      </c>
      <c r="B506" s="62">
        <v>189.12</v>
      </c>
    </row>
    <row r="507" spans="1:2" ht="13.5" thickBot="1" x14ac:dyDescent="0.25">
      <c r="A507" s="63" t="s">
        <v>23</v>
      </c>
      <c r="B507" s="64">
        <v>166.56</v>
      </c>
    </row>
    <row r="508" spans="1:2" s="26" customFormat="1" x14ac:dyDescent="0.2">
      <c r="A508" s="44" t="s">
        <v>32</v>
      </c>
      <c r="B508" s="37">
        <f>SUM(B484:B507)</f>
        <v>4617.3599999999988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39.36</v>
      </c>
    </row>
    <row r="513" spans="1:2" x14ac:dyDescent="0.2">
      <c r="A513" s="61" t="s">
        <v>1</v>
      </c>
      <c r="B513" s="62">
        <v>39.36</v>
      </c>
    </row>
    <row r="514" spans="1:2" x14ac:dyDescent="0.2">
      <c r="A514" s="61" t="s">
        <v>2</v>
      </c>
      <c r="B514" s="62">
        <v>40.32</v>
      </c>
    </row>
    <row r="515" spans="1:2" x14ac:dyDescent="0.2">
      <c r="A515" s="61" t="s">
        <v>3</v>
      </c>
      <c r="B515" s="62">
        <v>40.799999999999997</v>
      </c>
    </row>
    <row r="516" spans="1:2" x14ac:dyDescent="0.2">
      <c r="A516" s="61" t="s">
        <v>4</v>
      </c>
      <c r="B516" s="62">
        <v>40.799999999999997</v>
      </c>
    </row>
    <row r="517" spans="1:2" x14ac:dyDescent="0.2">
      <c r="A517" s="61" t="s">
        <v>5</v>
      </c>
      <c r="B517" s="62">
        <v>40.799999999999997</v>
      </c>
    </row>
    <row r="518" spans="1:2" x14ac:dyDescent="0.2">
      <c r="A518" s="61" t="s">
        <v>6</v>
      </c>
      <c r="B518" s="62">
        <v>41.28</v>
      </c>
    </row>
    <row r="519" spans="1:2" x14ac:dyDescent="0.2">
      <c r="A519" s="61" t="s">
        <v>7</v>
      </c>
      <c r="B519" s="62">
        <v>41.28</v>
      </c>
    </row>
    <row r="520" spans="1:2" x14ac:dyDescent="0.2">
      <c r="A520" s="61" t="s">
        <v>8</v>
      </c>
      <c r="B520" s="62">
        <v>41.28</v>
      </c>
    </row>
    <row r="521" spans="1:2" x14ac:dyDescent="0.2">
      <c r="A521" s="61" t="s">
        <v>9</v>
      </c>
      <c r="B521" s="62">
        <v>40.32</v>
      </c>
    </row>
    <row r="522" spans="1:2" x14ac:dyDescent="0.2">
      <c r="A522" s="61" t="s">
        <v>10</v>
      </c>
      <c r="B522" s="62">
        <v>38.4</v>
      </c>
    </row>
    <row r="523" spans="1:2" x14ac:dyDescent="0.2">
      <c r="A523" s="61" t="s">
        <v>11</v>
      </c>
      <c r="B523" s="62">
        <v>37.92</v>
      </c>
    </row>
    <row r="524" spans="1:2" x14ac:dyDescent="0.2">
      <c r="A524" s="61" t="s">
        <v>12</v>
      </c>
      <c r="B524" s="62">
        <v>37.92</v>
      </c>
    </row>
    <row r="525" spans="1:2" x14ac:dyDescent="0.2">
      <c r="A525" s="61" t="s">
        <v>13</v>
      </c>
      <c r="B525" s="62">
        <v>37.92</v>
      </c>
    </row>
    <row r="526" spans="1:2" x14ac:dyDescent="0.2">
      <c r="A526" s="61" t="s">
        <v>14</v>
      </c>
      <c r="B526" s="62">
        <v>39.36</v>
      </c>
    </row>
    <row r="527" spans="1:2" x14ac:dyDescent="0.2">
      <c r="A527" s="61" t="s">
        <v>15</v>
      </c>
      <c r="B527" s="62">
        <v>40.799999999999997</v>
      </c>
    </row>
    <row r="528" spans="1:2" x14ac:dyDescent="0.2">
      <c r="A528" s="61" t="s">
        <v>16</v>
      </c>
      <c r="B528" s="62">
        <v>40.32</v>
      </c>
    </row>
    <row r="529" spans="1:2" x14ac:dyDescent="0.2">
      <c r="A529" s="61" t="s">
        <v>17</v>
      </c>
      <c r="B529" s="62">
        <v>37.92</v>
      </c>
    </row>
    <row r="530" spans="1:2" x14ac:dyDescent="0.2">
      <c r="A530" s="61" t="s">
        <v>18</v>
      </c>
      <c r="B530" s="62">
        <v>37.92</v>
      </c>
    </row>
    <row r="531" spans="1:2" x14ac:dyDescent="0.2">
      <c r="A531" s="61" t="s">
        <v>19</v>
      </c>
      <c r="B531" s="62">
        <v>38.4</v>
      </c>
    </row>
    <row r="532" spans="1:2" x14ac:dyDescent="0.2">
      <c r="A532" s="61" t="s">
        <v>20</v>
      </c>
      <c r="B532" s="62">
        <v>38.4</v>
      </c>
    </row>
    <row r="533" spans="1:2" x14ac:dyDescent="0.2">
      <c r="A533" s="61" t="s">
        <v>21</v>
      </c>
      <c r="B533" s="62">
        <v>38.880000000000003</v>
      </c>
    </row>
    <row r="534" spans="1:2" x14ac:dyDescent="0.2">
      <c r="A534" s="61" t="s">
        <v>22</v>
      </c>
      <c r="B534" s="62">
        <v>39.36</v>
      </c>
    </row>
    <row r="535" spans="1:2" ht="13.5" thickBot="1" x14ac:dyDescent="0.25">
      <c r="A535" s="63" t="s">
        <v>23</v>
      </c>
      <c r="B535" s="64">
        <v>39.36</v>
      </c>
    </row>
    <row r="536" spans="1:2" s="26" customFormat="1" x14ac:dyDescent="0.2">
      <c r="A536" s="44" t="s">
        <v>32</v>
      </c>
      <c r="B536" s="37">
        <f>SUM(B512:B535)</f>
        <v>948.47999999999979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326.39999999999998</v>
      </c>
    </row>
    <row r="597" spans="1:2" x14ac:dyDescent="0.2">
      <c r="A597" s="61" t="s">
        <v>1</v>
      </c>
      <c r="B597" s="62">
        <v>322.08</v>
      </c>
    </row>
    <row r="598" spans="1:2" x14ac:dyDescent="0.2">
      <c r="A598" s="61" t="s">
        <v>2</v>
      </c>
      <c r="B598" s="62">
        <v>324</v>
      </c>
    </row>
    <row r="599" spans="1:2" x14ac:dyDescent="0.2">
      <c r="A599" s="61" t="s">
        <v>3</v>
      </c>
      <c r="B599" s="62">
        <v>342.72</v>
      </c>
    </row>
    <row r="600" spans="1:2" x14ac:dyDescent="0.2">
      <c r="A600" s="61" t="s">
        <v>4</v>
      </c>
      <c r="B600" s="62">
        <v>347.04</v>
      </c>
    </row>
    <row r="601" spans="1:2" x14ac:dyDescent="0.2">
      <c r="A601" s="61" t="s">
        <v>5</v>
      </c>
      <c r="B601" s="62">
        <v>344.16</v>
      </c>
    </row>
    <row r="602" spans="1:2" x14ac:dyDescent="0.2">
      <c r="A602" s="61" t="s">
        <v>6</v>
      </c>
      <c r="B602" s="62">
        <v>373.92</v>
      </c>
    </row>
    <row r="603" spans="1:2" x14ac:dyDescent="0.2">
      <c r="A603" s="61" t="s">
        <v>7</v>
      </c>
      <c r="B603" s="62">
        <v>392.16</v>
      </c>
    </row>
    <row r="604" spans="1:2" x14ac:dyDescent="0.2">
      <c r="A604" s="61" t="s">
        <v>8</v>
      </c>
      <c r="B604" s="62">
        <v>384</v>
      </c>
    </row>
    <row r="605" spans="1:2" x14ac:dyDescent="0.2">
      <c r="A605" s="61" t="s">
        <v>9</v>
      </c>
      <c r="B605" s="62">
        <v>420.48</v>
      </c>
    </row>
    <row r="606" spans="1:2" x14ac:dyDescent="0.2">
      <c r="A606" s="61" t="s">
        <v>10</v>
      </c>
      <c r="B606" s="62">
        <v>425.76</v>
      </c>
    </row>
    <row r="607" spans="1:2" x14ac:dyDescent="0.2">
      <c r="A607" s="61" t="s">
        <v>11</v>
      </c>
      <c r="B607" s="62">
        <v>400.8</v>
      </c>
    </row>
    <row r="608" spans="1:2" x14ac:dyDescent="0.2">
      <c r="A608" s="61" t="s">
        <v>12</v>
      </c>
      <c r="B608" s="62">
        <v>375.36</v>
      </c>
    </row>
    <row r="609" spans="1:2" x14ac:dyDescent="0.2">
      <c r="A609" s="61" t="s">
        <v>13</v>
      </c>
      <c r="B609" s="62">
        <v>391.68</v>
      </c>
    </row>
    <row r="610" spans="1:2" x14ac:dyDescent="0.2">
      <c r="A610" s="61" t="s">
        <v>14</v>
      </c>
      <c r="B610" s="62">
        <v>410.88</v>
      </c>
    </row>
    <row r="611" spans="1:2" x14ac:dyDescent="0.2">
      <c r="A611" s="61" t="s">
        <v>15</v>
      </c>
      <c r="B611" s="62">
        <v>420.48</v>
      </c>
    </row>
    <row r="612" spans="1:2" x14ac:dyDescent="0.2">
      <c r="A612" s="61" t="s">
        <v>16</v>
      </c>
      <c r="B612" s="62">
        <v>437.76</v>
      </c>
    </row>
    <row r="613" spans="1:2" x14ac:dyDescent="0.2">
      <c r="A613" s="61" t="s">
        <v>17</v>
      </c>
      <c r="B613" s="62">
        <v>411.36</v>
      </c>
    </row>
    <row r="614" spans="1:2" x14ac:dyDescent="0.2">
      <c r="A614" s="61" t="s">
        <v>18</v>
      </c>
      <c r="B614" s="62">
        <v>399.84</v>
      </c>
    </row>
    <row r="615" spans="1:2" x14ac:dyDescent="0.2">
      <c r="A615" s="61" t="s">
        <v>19</v>
      </c>
      <c r="B615" s="62">
        <v>399.84</v>
      </c>
    </row>
    <row r="616" spans="1:2" x14ac:dyDescent="0.2">
      <c r="A616" s="61" t="s">
        <v>20</v>
      </c>
      <c r="B616" s="62">
        <v>400.32</v>
      </c>
    </row>
    <row r="617" spans="1:2" x14ac:dyDescent="0.2">
      <c r="A617" s="61" t="s">
        <v>21</v>
      </c>
      <c r="B617" s="62">
        <v>366.72</v>
      </c>
    </row>
    <row r="618" spans="1:2" x14ac:dyDescent="0.2">
      <c r="A618" s="61" t="s">
        <v>22</v>
      </c>
      <c r="B618" s="62">
        <v>340.8</v>
      </c>
    </row>
    <row r="619" spans="1:2" ht="13.5" thickBot="1" x14ac:dyDescent="0.25">
      <c r="A619" s="63" t="s">
        <v>23</v>
      </c>
      <c r="B619" s="64">
        <v>331.68</v>
      </c>
    </row>
    <row r="620" spans="1:2" s="26" customFormat="1" x14ac:dyDescent="0.2">
      <c r="A620" s="44" t="s">
        <v>32</v>
      </c>
      <c r="B620" s="37">
        <f>SUM(B596:B619)</f>
        <v>9090.24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>
        <v>348.48</v>
      </c>
    </row>
    <row r="625" spans="1:2" x14ac:dyDescent="0.2">
      <c r="A625" s="61" t="s">
        <v>1</v>
      </c>
      <c r="B625" s="62">
        <v>349.2</v>
      </c>
    </row>
    <row r="626" spans="1:2" x14ac:dyDescent="0.2">
      <c r="A626" s="61" t="s">
        <v>2</v>
      </c>
      <c r="B626" s="62">
        <v>367.2</v>
      </c>
    </row>
    <row r="627" spans="1:2" x14ac:dyDescent="0.2">
      <c r="A627" s="61" t="s">
        <v>3</v>
      </c>
      <c r="B627" s="62">
        <v>368.64</v>
      </c>
    </row>
    <row r="628" spans="1:2" x14ac:dyDescent="0.2">
      <c r="A628" s="61" t="s">
        <v>4</v>
      </c>
      <c r="B628" s="62">
        <v>362.16</v>
      </c>
    </row>
    <row r="629" spans="1:2" x14ac:dyDescent="0.2">
      <c r="A629" s="61" t="s">
        <v>5</v>
      </c>
      <c r="B629" s="62">
        <v>366.48</v>
      </c>
    </row>
    <row r="630" spans="1:2" x14ac:dyDescent="0.2">
      <c r="A630" s="61" t="s">
        <v>6</v>
      </c>
      <c r="B630" s="62">
        <v>375.12</v>
      </c>
    </row>
    <row r="631" spans="1:2" x14ac:dyDescent="0.2">
      <c r="A631" s="61" t="s">
        <v>7</v>
      </c>
      <c r="B631" s="62">
        <v>416.16</v>
      </c>
    </row>
    <row r="632" spans="1:2" x14ac:dyDescent="0.2">
      <c r="A632" s="61" t="s">
        <v>8</v>
      </c>
      <c r="B632" s="62">
        <v>499.68</v>
      </c>
    </row>
    <row r="633" spans="1:2" x14ac:dyDescent="0.2">
      <c r="A633" s="61" t="s">
        <v>9</v>
      </c>
      <c r="B633" s="62">
        <v>534.96</v>
      </c>
    </row>
    <row r="634" spans="1:2" x14ac:dyDescent="0.2">
      <c r="A634" s="61" t="s">
        <v>10</v>
      </c>
      <c r="B634" s="62">
        <v>510.48</v>
      </c>
    </row>
    <row r="635" spans="1:2" x14ac:dyDescent="0.2">
      <c r="A635" s="61" t="s">
        <v>11</v>
      </c>
      <c r="B635" s="62">
        <v>520.55999999999995</v>
      </c>
    </row>
    <row r="636" spans="1:2" x14ac:dyDescent="0.2">
      <c r="A636" s="61" t="s">
        <v>12</v>
      </c>
      <c r="B636" s="62">
        <v>434.88</v>
      </c>
    </row>
    <row r="637" spans="1:2" x14ac:dyDescent="0.2">
      <c r="A637" s="61" t="s">
        <v>13</v>
      </c>
      <c r="B637" s="62">
        <v>483.84</v>
      </c>
    </row>
    <row r="638" spans="1:2" x14ac:dyDescent="0.2">
      <c r="A638" s="61" t="s">
        <v>14</v>
      </c>
      <c r="B638" s="62">
        <v>500.4</v>
      </c>
    </row>
    <row r="639" spans="1:2" x14ac:dyDescent="0.2">
      <c r="A639" s="61" t="s">
        <v>15</v>
      </c>
      <c r="B639" s="62">
        <v>483.84</v>
      </c>
    </row>
    <row r="640" spans="1:2" x14ac:dyDescent="0.2">
      <c r="A640" s="61" t="s">
        <v>16</v>
      </c>
      <c r="B640" s="62">
        <v>450</v>
      </c>
    </row>
    <row r="641" spans="1:2" x14ac:dyDescent="0.2">
      <c r="A641" s="61" t="s">
        <v>17</v>
      </c>
      <c r="B641" s="62">
        <v>375.84</v>
      </c>
    </row>
    <row r="642" spans="1:2" x14ac:dyDescent="0.2">
      <c r="A642" s="61" t="s">
        <v>18</v>
      </c>
      <c r="B642" s="62">
        <v>365.04</v>
      </c>
    </row>
    <row r="643" spans="1:2" x14ac:dyDescent="0.2">
      <c r="A643" s="61" t="s">
        <v>19</v>
      </c>
      <c r="B643" s="62">
        <v>348.48</v>
      </c>
    </row>
    <row r="644" spans="1:2" x14ac:dyDescent="0.2">
      <c r="A644" s="61" t="s">
        <v>20</v>
      </c>
      <c r="B644" s="62">
        <v>339.84</v>
      </c>
    </row>
    <row r="645" spans="1:2" x14ac:dyDescent="0.2">
      <c r="A645" s="61" t="s">
        <v>21</v>
      </c>
      <c r="B645" s="62">
        <v>344.16</v>
      </c>
    </row>
    <row r="646" spans="1:2" x14ac:dyDescent="0.2">
      <c r="A646" s="61" t="s">
        <v>22</v>
      </c>
      <c r="B646" s="62">
        <v>342</v>
      </c>
    </row>
    <row r="647" spans="1:2" ht="13.5" thickBot="1" x14ac:dyDescent="0.25">
      <c r="A647" s="63" t="s">
        <v>23</v>
      </c>
      <c r="B647" s="64">
        <v>344.88</v>
      </c>
    </row>
    <row r="648" spans="1:2" s="26" customFormat="1" x14ac:dyDescent="0.2">
      <c r="A648" s="44" t="s">
        <v>32</v>
      </c>
      <c r="B648" s="37">
        <f>SUM(B624:B647)</f>
        <v>9832.3199999999979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228.24</v>
      </c>
    </row>
    <row r="653" spans="1:2" x14ac:dyDescent="0.2">
      <c r="A653" s="61" t="s">
        <v>1</v>
      </c>
      <c r="B653" s="62">
        <v>205.56</v>
      </c>
    </row>
    <row r="654" spans="1:2" x14ac:dyDescent="0.2">
      <c r="A654" s="61" t="s">
        <v>2</v>
      </c>
      <c r="B654" s="62">
        <v>196.56</v>
      </c>
    </row>
    <row r="655" spans="1:2" x14ac:dyDescent="0.2">
      <c r="A655" s="61" t="s">
        <v>3</v>
      </c>
      <c r="B655" s="62">
        <v>192.96</v>
      </c>
    </row>
    <row r="656" spans="1:2" x14ac:dyDescent="0.2">
      <c r="A656" s="61" t="s">
        <v>4</v>
      </c>
      <c r="B656" s="62">
        <v>194.4</v>
      </c>
    </row>
    <row r="657" spans="1:2" x14ac:dyDescent="0.2">
      <c r="A657" s="61" t="s">
        <v>5</v>
      </c>
      <c r="B657" s="62">
        <v>209.88</v>
      </c>
    </row>
    <row r="658" spans="1:2" x14ac:dyDescent="0.2">
      <c r="A658" s="61" t="s">
        <v>6</v>
      </c>
      <c r="B658" s="62">
        <v>257.04000000000002</v>
      </c>
    </row>
    <row r="659" spans="1:2" x14ac:dyDescent="0.2">
      <c r="A659" s="61" t="s">
        <v>7</v>
      </c>
      <c r="B659" s="62">
        <v>306.36</v>
      </c>
    </row>
    <row r="660" spans="1:2" x14ac:dyDescent="0.2">
      <c r="A660" s="61" t="s">
        <v>8</v>
      </c>
      <c r="B660" s="62">
        <v>299.52</v>
      </c>
    </row>
    <row r="661" spans="1:2" x14ac:dyDescent="0.2">
      <c r="A661" s="61" t="s">
        <v>9</v>
      </c>
      <c r="B661" s="62">
        <v>302.04000000000002</v>
      </c>
    </row>
    <row r="662" spans="1:2" x14ac:dyDescent="0.2">
      <c r="A662" s="61" t="s">
        <v>10</v>
      </c>
      <c r="B662" s="62">
        <v>306.72000000000003</v>
      </c>
    </row>
    <row r="663" spans="1:2" x14ac:dyDescent="0.2">
      <c r="A663" s="61" t="s">
        <v>11</v>
      </c>
      <c r="B663" s="62">
        <v>289.08</v>
      </c>
    </row>
    <row r="664" spans="1:2" x14ac:dyDescent="0.2">
      <c r="A664" s="61" t="s">
        <v>12</v>
      </c>
      <c r="B664" s="62">
        <v>295.2</v>
      </c>
    </row>
    <row r="665" spans="1:2" x14ac:dyDescent="0.2">
      <c r="A665" s="61" t="s">
        <v>13</v>
      </c>
      <c r="B665" s="62">
        <v>285.48</v>
      </c>
    </row>
    <row r="666" spans="1:2" x14ac:dyDescent="0.2">
      <c r="A666" s="61" t="s">
        <v>14</v>
      </c>
      <c r="B666" s="62">
        <v>304.92</v>
      </c>
    </row>
    <row r="667" spans="1:2" x14ac:dyDescent="0.2">
      <c r="A667" s="61" t="s">
        <v>15</v>
      </c>
      <c r="B667" s="62">
        <v>308.52</v>
      </c>
    </row>
    <row r="668" spans="1:2" x14ac:dyDescent="0.2">
      <c r="A668" s="61" t="s">
        <v>16</v>
      </c>
      <c r="B668" s="62">
        <v>326.52</v>
      </c>
    </row>
    <row r="669" spans="1:2" x14ac:dyDescent="0.2">
      <c r="A669" s="61" t="s">
        <v>17</v>
      </c>
      <c r="B669" s="62">
        <v>339.84</v>
      </c>
    </row>
    <row r="670" spans="1:2" x14ac:dyDescent="0.2">
      <c r="A670" s="61" t="s">
        <v>18</v>
      </c>
      <c r="B670" s="62">
        <v>326.16000000000003</v>
      </c>
    </row>
    <row r="671" spans="1:2" x14ac:dyDescent="0.2">
      <c r="A671" s="61" t="s">
        <v>19</v>
      </c>
      <c r="B671" s="62">
        <v>335.52</v>
      </c>
    </row>
    <row r="672" spans="1:2" x14ac:dyDescent="0.2">
      <c r="A672" s="61" t="s">
        <v>20</v>
      </c>
      <c r="B672" s="62">
        <v>338.04</v>
      </c>
    </row>
    <row r="673" spans="1:2" x14ac:dyDescent="0.2">
      <c r="A673" s="61" t="s">
        <v>21</v>
      </c>
      <c r="B673" s="62">
        <v>310.68</v>
      </c>
    </row>
    <row r="674" spans="1:2" x14ac:dyDescent="0.2">
      <c r="A674" s="61" t="s">
        <v>22</v>
      </c>
      <c r="B674" s="62">
        <v>279.36</v>
      </c>
    </row>
    <row r="675" spans="1:2" ht="13.5" thickBot="1" x14ac:dyDescent="0.25">
      <c r="A675" s="63" t="s">
        <v>23</v>
      </c>
      <c r="B675" s="64">
        <v>257.76</v>
      </c>
    </row>
    <row r="676" spans="1:2" s="26" customFormat="1" x14ac:dyDescent="0.2">
      <c r="A676" s="44" t="s">
        <v>32</v>
      </c>
      <c r="B676" s="37">
        <f>SUM(B652:B675)</f>
        <v>6696.3600000000006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41990</v>
      </c>
    </row>
    <row r="680" spans="1:2" x14ac:dyDescent="0.2">
      <c r="A680" s="59" t="s">
        <v>0</v>
      </c>
      <c r="B680" s="60">
        <v>128.63999999999999</v>
      </c>
    </row>
    <row r="681" spans="1:2" x14ac:dyDescent="0.2">
      <c r="A681" s="61" t="s">
        <v>1</v>
      </c>
      <c r="B681" s="62">
        <v>127.2</v>
      </c>
    </row>
    <row r="682" spans="1:2" x14ac:dyDescent="0.2">
      <c r="A682" s="61" t="s">
        <v>2</v>
      </c>
      <c r="B682" s="62">
        <v>123.36</v>
      </c>
    </row>
    <row r="683" spans="1:2" x14ac:dyDescent="0.2">
      <c r="A683" s="61" t="s">
        <v>3</v>
      </c>
      <c r="B683" s="62">
        <v>122.4</v>
      </c>
    </row>
    <row r="684" spans="1:2" x14ac:dyDescent="0.2">
      <c r="A684" s="61" t="s">
        <v>4</v>
      </c>
      <c r="B684" s="62">
        <v>121.44</v>
      </c>
    </row>
    <row r="685" spans="1:2" x14ac:dyDescent="0.2">
      <c r="A685" s="61" t="s">
        <v>5</v>
      </c>
      <c r="B685" s="62">
        <v>126.72</v>
      </c>
    </row>
    <row r="686" spans="1:2" x14ac:dyDescent="0.2">
      <c r="A686" s="61" t="s">
        <v>6</v>
      </c>
      <c r="B686" s="62">
        <v>163.19999999999999</v>
      </c>
    </row>
    <row r="687" spans="1:2" x14ac:dyDescent="0.2">
      <c r="A687" s="61" t="s">
        <v>7</v>
      </c>
      <c r="B687" s="62">
        <v>187.68</v>
      </c>
    </row>
    <row r="688" spans="1:2" x14ac:dyDescent="0.2">
      <c r="A688" s="61" t="s">
        <v>8</v>
      </c>
      <c r="B688" s="62">
        <v>194.4</v>
      </c>
    </row>
    <row r="689" spans="1:2" x14ac:dyDescent="0.2">
      <c r="A689" s="61" t="s">
        <v>9</v>
      </c>
      <c r="B689" s="62">
        <v>183.84</v>
      </c>
    </row>
    <row r="690" spans="1:2" x14ac:dyDescent="0.2">
      <c r="A690" s="61" t="s">
        <v>10</v>
      </c>
      <c r="B690" s="62">
        <v>176.64</v>
      </c>
    </row>
    <row r="691" spans="1:2" x14ac:dyDescent="0.2">
      <c r="A691" s="61" t="s">
        <v>11</v>
      </c>
      <c r="B691" s="62">
        <v>169.44</v>
      </c>
    </row>
    <row r="692" spans="1:2" x14ac:dyDescent="0.2">
      <c r="A692" s="61" t="s">
        <v>12</v>
      </c>
      <c r="B692" s="62">
        <v>163.68</v>
      </c>
    </row>
    <row r="693" spans="1:2" x14ac:dyDescent="0.2">
      <c r="A693" s="61" t="s">
        <v>13</v>
      </c>
      <c r="B693" s="62">
        <v>150.72</v>
      </c>
    </row>
    <row r="694" spans="1:2" x14ac:dyDescent="0.2">
      <c r="A694" s="61" t="s">
        <v>14</v>
      </c>
      <c r="B694" s="62">
        <v>143.52000000000001</v>
      </c>
    </row>
    <row r="695" spans="1:2" x14ac:dyDescent="0.2">
      <c r="A695" s="61" t="s">
        <v>15</v>
      </c>
      <c r="B695" s="62">
        <v>157.91999999999999</v>
      </c>
    </row>
    <row r="696" spans="1:2" x14ac:dyDescent="0.2">
      <c r="A696" s="61" t="s">
        <v>16</v>
      </c>
      <c r="B696" s="62">
        <v>173.28</v>
      </c>
    </row>
    <row r="697" spans="1:2" x14ac:dyDescent="0.2">
      <c r="A697" s="61" t="s">
        <v>17</v>
      </c>
      <c r="B697" s="62">
        <v>196.32</v>
      </c>
    </row>
    <row r="698" spans="1:2" x14ac:dyDescent="0.2">
      <c r="A698" s="61" t="s">
        <v>18</v>
      </c>
      <c r="B698" s="62">
        <v>196.8</v>
      </c>
    </row>
    <row r="699" spans="1:2" x14ac:dyDescent="0.2">
      <c r="A699" s="61" t="s">
        <v>19</v>
      </c>
      <c r="B699" s="62">
        <v>190.08</v>
      </c>
    </row>
    <row r="700" spans="1:2" x14ac:dyDescent="0.2">
      <c r="A700" s="61" t="s">
        <v>20</v>
      </c>
      <c r="B700" s="62">
        <v>186.72</v>
      </c>
    </row>
    <row r="701" spans="1:2" x14ac:dyDescent="0.2">
      <c r="A701" s="61" t="s">
        <v>21</v>
      </c>
      <c r="B701" s="62">
        <v>168</v>
      </c>
    </row>
    <row r="702" spans="1:2" x14ac:dyDescent="0.2">
      <c r="A702" s="61" t="s">
        <v>22</v>
      </c>
      <c r="B702" s="62">
        <v>153.12</v>
      </c>
    </row>
    <row r="703" spans="1:2" ht="13.5" thickBot="1" x14ac:dyDescent="0.25">
      <c r="A703" s="63" t="s">
        <v>23</v>
      </c>
      <c r="B703" s="64">
        <v>131.04</v>
      </c>
    </row>
    <row r="704" spans="1:2" s="26" customFormat="1" x14ac:dyDescent="0.2">
      <c r="A704" s="44" t="s">
        <v>32</v>
      </c>
      <c r="B704" s="37">
        <f>SUM(B680:B703)</f>
        <v>3836.1600000000003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41990</v>
      </c>
    </row>
    <row r="708" spans="1:2" x14ac:dyDescent="0.2">
      <c r="A708" s="59" t="s">
        <v>0</v>
      </c>
      <c r="B708" s="60">
        <v>101.52</v>
      </c>
    </row>
    <row r="709" spans="1:2" x14ac:dyDescent="0.2">
      <c r="A709" s="61" t="s">
        <v>1</v>
      </c>
      <c r="B709" s="62">
        <v>87.84</v>
      </c>
    </row>
    <row r="710" spans="1:2" x14ac:dyDescent="0.2">
      <c r="A710" s="61" t="s">
        <v>2</v>
      </c>
      <c r="B710" s="62">
        <v>90.72</v>
      </c>
    </row>
    <row r="711" spans="1:2" x14ac:dyDescent="0.2">
      <c r="A711" s="61" t="s">
        <v>3</v>
      </c>
      <c r="B711" s="62">
        <v>90</v>
      </c>
    </row>
    <row r="712" spans="1:2" x14ac:dyDescent="0.2">
      <c r="A712" s="61" t="s">
        <v>4</v>
      </c>
      <c r="B712" s="62">
        <v>91.44</v>
      </c>
    </row>
    <row r="713" spans="1:2" x14ac:dyDescent="0.2">
      <c r="A713" s="61" t="s">
        <v>5</v>
      </c>
      <c r="B713" s="62">
        <v>88.92</v>
      </c>
    </row>
    <row r="714" spans="1:2" x14ac:dyDescent="0.2">
      <c r="A714" s="61" t="s">
        <v>6</v>
      </c>
      <c r="B714" s="62">
        <v>103.68</v>
      </c>
    </row>
    <row r="715" spans="1:2" x14ac:dyDescent="0.2">
      <c r="A715" s="61" t="s">
        <v>7</v>
      </c>
      <c r="B715" s="62">
        <v>91.8</v>
      </c>
    </row>
    <row r="716" spans="1:2" x14ac:dyDescent="0.2">
      <c r="A716" s="61" t="s">
        <v>8</v>
      </c>
      <c r="B716" s="62">
        <v>94.68</v>
      </c>
    </row>
    <row r="717" spans="1:2" x14ac:dyDescent="0.2">
      <c r="A717" s="61" t="s">
        <v>9</v>
      </c>
      <c r="B717" s="62">
        <v>115.56</v>
      </c>
    </row>
    <row r="718" spans="1:2" x14ac:dyDescent="0.2">
      <c r="A718" s="61" t="s">
        <v>10</v>
      </c>
      <c r="B718" s="62">
        <v>91.08</v>
      </c>
    </row>
    <row r="719" spans="1:2" x14ac:dyDescent="0.2">
      <c r="A719" s="61" t="s">
        <v>11</v>
      </c>
      <c r="B719" s="62">
        <v>108.72</v>
      </c>
    </row>
    <row r="720" spans="1:2" x14ac:dyDescent="0.2">
      <c r="A720" s="61" t="s">
        <v>12</v>
      </c>
      <c r="B720" s="62">
        <v>84.6</v>
      </c>
    </row>
    <row r="721" spans="1:2" x14ac:dyDescent="0.2">
      <c r="A721" s="61" t="s">
        <v>13</v>
      </c>
      <c r="B721" s="62">
        <v>93.24</v>
      </c>
    </row>
    <row r="722" spans="1:2" x14ac:dyDescent="0.2">
      <c r="A722" s="61" t="s">
        <v>14</v>
      </c>
      <c r="B722" s="62">
        <v>116.28</v>
      </c>
    </row>
    <row r="723" spans="1:2" x14ac:dyDescent="0.2">
      <c r="A723" s="61" t="s">
        <v>15</v>
      </c>
      <c r="B723" s="62">
        <v>88.92</v>
      </c>
    </row>
    <row r="724" spans="1:2" x14ac:dyDescent="0.2">
      <c r="A724" s="61" t="s">
        <v>16</v>
      </c>
      <c r="B724" s="62">
        <v>101.52</v>
      </c>
    </row>
    <row r="725" spans="1:2" x14ac:dyDescent="0.2">
      <c r="A725" s="61" t="s">
        <v>17</v>
      </c>
      <c r="B725" s="62">
        <v>83.52</v>
      </c>
    </row>
    <row r="726" spans="1:2" x14ac:dyDescent="0.2">
      <c r="A726" s="61" t="s">
        <v>18</v>
      </c>
      <c r="B726" s="62">
        <v>83.16</v>
      </c>
    </row>
    <row r="727" spans="1:2" x14ac:dyDescent="0.2">
      <c r="A727" s="61" t="s">
        <v>19</v>
      </c>
      <c r="B727" s="62">
        <v>84.24</v>
      </c>
    </row>
    <row r="728" spans="1:2" x14ac:dyDescent="0.2">
      <c r="A728" s="61" t="s">
        <v>20</v>
      </c>
      <c r="B728" s="62">
        <v>81.72</v>
      </c>
    </row>
    <row r="729" spans="1:2" x14ac:dyDescent="0.2">
      <c r="A729" s="61" t="s">
        <v>21</v>
      </c>
      <c r="B729" s="62">
        <v>84.6</v>
      </c>
    </row>
    <row r="730" spans="1:2" x14ac:dyDescent="0.2">
      <c r="A730" s="61" t="s">
        <v>22</v>
      </c>
      <c r="B730" s="62">
        <v>83.52</v>
      </c>
    </row>
    <row r="731" spans="1:2" ht="13.5" thickBot="1" x14ac:dyDescent="0.25">
      <c r="A731" s="63" t="s">
        <v>23</v>
      </c>
      <c r="B731" s="64">
        <v>83.16</v>
      </c>
    </row>
    <row r="732" spans="1:2" s="26" customFormat="1" x14ac:dyDescent="0.2">
      <c r="A732" s="44" t="s">
        <v>32</v>
      </c>
      <c r="B732" s="37">
        <f>SUM(B708:B731)</f>
        <v>2224.44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41990</v>
      </c>
    </row>
    <row r="736" spans="1:2" x14ac:dyDescent="0.2">
      <c r="A736" s="59" t="s">
        <v>0</v>
      </c>
      <c r="B736" s="60">
        <v>25.44</v>
      </c>
    </row>
    <row r="737" spans="1:2" x14ac:dyDescent="0.2">
      <c r="A737" s="61" t="s">
        <v>1</v>
      </c>
      <c r="B737" s="62">
        <v>25.44</v>
      </c>
    </row>
    <row r="738" spans="1:2" x14ac:dyDescent="0.2">
      <c r="A738" s="61" t="s">
        <v>2</v>
      </c>
      <c r="B738" s="62">
        <v>25.92</v>
      </c>
    </row>
    <row r="739" spans="1:2" x14ac:dyDescent="0.2">
      <c r="A739" s="61" t="s">
        <v>3</v>
      </c>
      <c r="B739" s="62">
        <v>25.44</v>
      </c>
    </row>
    <row r="740" spans="1:2" x14ac:dyDescent="0.2">
      <c r="A740" s="61" t="s">
        <v>4</v>
      </c>
      <c r="B740" s="62">
        <v>25.92</v>
      </c>
    </row>
    <row r="741" spans="1:2" x14ac:dyDescent="0.2">
      <c r="A741" s="61" t="s">
        <v>5</v>
      </c>
      <c r="B741" s="62">
        <v>25.92</v>
      </c>
    </row>
    <row r="742" spans="1:2" x14ac:dyDescent="0.2">
      <c r="A742" s="61" t="s">
        <v>6</v>
      </c>
      <c r="B742" s="62">
        <v>25.92</v>
      </c>
    </row>
    <row r="743" spans="1:2" x14ac:dyDescent="0.2">
      <c r="A743" s="61" t="s">
        <v>7</v>
      </c>
      <c r="B743" s="62">
        <v>38.4</v>
      </c>
    </row>
    <row r="744" spans="1:2" x14ac:dyDescent="0.2">
      <c r="A744" s="61" t="s">
        <v>8</v>
      </c>
      <c r="B744" s="62">
        <v>100.8</v>
      </c>
    </row>
    <row r="745" spans="1:2" x14ac:dyDescent="0.2">
      <c r="A745" s="61" t="s">
        <v>9</v>
      </c>
      <c r="B745" s="62">
        <v>121.44</v>
      </c>
    </row>
    <row r="746" spans="1:2" x14ac:dyDescent="0.2">
      <c r="A746" s="61" t="s">
        <v>10</v>
      </c>
      <c r="B746" s="62">
        <v>120.96</v>
      </c>
    </row>
    <row r="747" spans="1:2" x14ac:dyDescent="0.2">
      <c r="A747" s="61" t="s">
        <v>11</v>
      </c>
      <c r="B747" s="62">
        <v>115.68</v>
      </c>
    </row>
    <row r="748" spans="1:2" x14ac:dyDescent="0.2">
      <c r="A748" s="61" t="s">
        <v>12</v>
      </c>
      <c r="B748" s="62">
        <v>101.28</v>
      </c>
    </row>
    <row r="749" spans="1:2" x14ac:dyDescent="0.2">
      <c r="A749" s="61" t="s">
        <v>13</v>
      </c>
      <c r="B749" s="62">
        <v>107.52</v>
      </c>
    </row>
    <row r="750" spans="1:2" x14ac:dyDescent="0.2">
      <c r="A750" s="61" t="s">
        <v>14</v>
      </c>
      <c r="B750" s="62">
        <v>100.8</v>
      </c>
    </row>
    <row r="751" spans="1:2" x14ac:dyDescent="0.2">
      <c r="A751" s="61" t="s">
        <v>15</v>
      </c>
      <c r="B751" s="62">
        <v>101.28</v>
      </c>
    </row>
    <row r="752" spans="1:2" x14ac:dyDescent="0.2">
      <c r="A752" s="61" t="s">
        <v>16</v>
      </c>
      <c r="B752" s="62">
        <v>86.88</v>
      </c>
    </row>
    <row r="753" spans="1:2" x14ac:dyDescent="0.2">
      <c r="A753" s="61" t="s">
        <v>17</v>
      </c>
      <c r="B753" s="62">
        <v>31.68</v>
      </c>
    </row>
    <row r="754" spans="1:2" x14ac:dyDescent="0.2">
      <c r="A754" s="61" t="s">
        <v>18</v>
      </c>
      <c r="B754" s="62">
        <v>26.88</v>
      </c>
    </row>
    <row r="755" spans="1:2" x14ac:dyDescent="0.2">
      <c r="A755" s="61" t="s">
        <v>19</v>
      </c>
      <c r="B755" s="62">
        <v>25.92</v>
      </c>
    </row>
    <row r="756" spans="1:2" x14ac:dyDescent="0.2">
      <c r="A756" s="61" t="s">
        <v>20</v>
      </c>
      <c r="B756" s="62">
        <v>23.52</v>
      </c>
    </row>
    <row r="757" spans="1:2" x14ac:dyDescent="0.2">
      <c r="A757" s="61" t="s">
        <v>21</v>
      </c>
      <c r="B757" s="62">
        <v>22.56</v>
      </c>
    </row>
    <row r="758" spans="1:2" x14ac:dyDescent="0.2">
      <c r="A758" s="61" t="s">
        <v>22</v>
      </c>
      <c r="B758" s="62">
        <v>23.04</v>
      </c>
    </row>
    <row r="759" spans="1:2" ht="13.5" thickBot="1" x14ac:dyDescent="0.25">
      <c r="A759" s="63" t="s">
        <v>23</v>
      </c>
      <c r="B759" s="64">
        <v>23.04</v>
      </c>
    </row>
    <row r="760" spans="1:2" s="26" customFormat="1" x14ac:dyDescent="0.2">
      <c r="A760" s="44" t="s">
        <v>32</v>
      </c>
      <c r="B760" s="37">
        <f>SUM(B736:B759)</f>
        <v>1351.68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3"/>
  <sheetViews>
    <sheetView tabSelected="1" workbookViewId="0">
      <selection activeCell="I23" sqref="I23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Вытегра р.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16.32</v>
      </c>
      <c r="E7" s="6">
        <v>0</v>
      </c>
    </row>
    <row r="8" spans="1:6" x14ac:dyDescent="0.25">
      <c r="A8" s="72"/>
      <c r="B8" s="75"/>
      <c r="C8" s="67" t="s">
        <v>41</v>
      </c>
      <c r="D8" s="68">
        <v>16.256</v>
      </c>
      <c r="E8" s="6">
        <v>0</v>
      </c>
    </row>
    <row r="9" spans="1:6" x14ac:dyDescent="0.25">
      <c r="A9" s="72"/>
      <c r="B9" s="75"/>
      <c r="C9" s="67" t="s">
        <v>42</v>
      </c>
      <c r="D9" s="68">
        <v>16.64</v>
      </c>
      <c r="E9" s="6">
        <v>0</v>
      </c>
    </row>
    <row r="10" spans="1:6" x14ac:dyDescent="0.25">
      <c r="A10" s="72"/>
      <c r="B10" s="75"/>
      <c r="C10" s="67" t="s">
        <v>43</v>
      </c>
      <c r="D10" s="68">
        <v>16.384</v>
      </c>
      <c r="E10" s="6">
        <v>0</v>
      </c>
    </row>
    <row r="11" spans="1:6" x14ac:dyDescent="0.25">
      <c r="A11" s="72"/>
      <c r="B11" s="75"/>
      <c r="C11" s="67" t="s">
        <v>44</v>
      </c>
      <c r="D11" s="68">
        <v>16.512</v>
      </c>
      <c r="E11" s="6">
        <v>0</v>
      </c>
    </row>
    <row r="12" spans="1:6" x14ac:dyDescent="0.25">
      <c r="A12" s="72"/>
      <c r="B12" s="75"/>
      <c r="C12" s="67" t="s">
        <v>45</v>
      </c>
      <c r="D12" s="68">
        <v>16.256</v>
      </c>
      <c r="E12" s="6">
        <v>0</v>
      </c>
    </row>
    <row r="13" spans="1:6" x14ac:dyDescent="0.25">
      <c r="A13" s="72"/>
      <c r="B13" s="75"/>
      <c r="C13" s="67" t="s">
        <v>46</v>
      </c>
      <c r="D13" s="68">
        <v>16.576000000000001</v>
      </c>
      <c r="E13" s="6">
        <v>0</v>
      </c>
    </row>
    <row r="14" spans="1:6" x14ac:dyDescent="0.25">
      <c r="A14" s="72"/>
      <c r="B14" s="75"/>
      <c r="C14" s="67" t="s">
        <v>47</v>
      </c>
      <c r="D14" s="68">
        <v>16.832000000000001</v>
      </c>
      <c r="E14" s="6">
        <v>0</v>
      </c>
    </row>
    <row r="15" spans="1:6" x14ac:dyDescent="0.25">
      <c r="A15" s="72"/>
      <c r="B15" s="75"/>
      <c r="C15" s="67" t="s">
        <v>48</v>
      </c>
      <c r="D15" s="68">
        <v>16.256</v>
      </c>
      <c r="E15" s="6">
        <v>0</v>
      </c>
    </row>
    <row r="16" spans="1:6" x14ac:dyDescent="0.25">
      <c r="A16" s="72"/>
      <c r="B16" s="75"/>
      <c r="C16" s="67" t="s">
        <v>49</v>
      </c>
      <c r="D16" s="68">
        <v>16.128</v>
      </c>
      <c r="E16" s="6">
        <v>0</v>
      </c>
    </row>
    <row r="17" spans="1:6" x14ac:dyDescent="0.25">
      <c r="A17" s="72"/>
      <c r="B17" s="75"/>
      <c r="C17" s="67" t="s">
        <v>50</v>
      </c>
      <c r="D17" s="68">
        <v>16.256</v>
      </c>
      <c r="E17" s="6">
        <v>0</v>
      </c>
    </row>
    <row r="18" spans="1:6" x14ac:dyDescent="0.25">
      <c r="A18" s="72"/>
      <c r="B18" s="75"/>
      <c r="C18" s="67" t="s">
        <v>51</v>
      </c>
      <c r="D18" s="68">
        <v>16.128</v>
      </c>
      <c r="E18" s="6">
        <v>0</v>
      </c>
    </row>
    <row r="19" spans="1:6" x14ac:dyDescent="0.25">
      <c r="A19" s="72"/>
      <c r="B19" s="75"/>
      <c r="C19" s="67" t="s">
        <v>52</v>
      </c>
      <c r="D19" s="68">
        <v>16.256</v>
      </c>
      <c r="E19" s="6">
        <v>0</v>
      </c>
    </row>
    <row r="20" spans="1:6" x14ac:dyDescent="0.25">
      <c r="A20" s="72"/>
      <c r="B20" s="75"/>
      <c r="C20" s="67" t="s">
        <v>53</v>
      </c>
      <c r="D20" s="68">
        <v>16.192</v>
      </c>
      <c r="E20" s="6">
        <v>0</v>
      </c>
    </row>
    <row r="21" spans="1:6" x14ac:dyDescent="0.25">
      <c r="A21" s="72"/>
      <c r="B21" s="75"/>
      <c r="C21" s="67" t="s">
        <v>54</v>
      </c>
      <c r="D21" s="68">
        <v>16.256</v>
      </c>
      <c r="E21" s="6">
        <v>0</v>
      </c>
    </row>
    <row r="22" spans="1:6" x14ac:dyDescent="0.25">
      <c r="A22" s="72"/>
      <c r="B22" s="75"/>
      <c r="C22" s="67" t="s">
        <v>55</v>
      </c>
      <c r="D22" s="68">
        <v>16.192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16.384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16.768000000000001</v>
      </c>
      <c r="E24" s="6">
        <v>0</v>
      </c>
    </row>
    <row r="25" spans="1:6" x14ac:dyDescent="0.25">
      <c r="A25" s="72"/>
      <c r="B25" s="75"/>
      <c r="C25" s="67" t="s">
        <v>58</v>
      </c>
      <c r="D25" s="68">
        <v>16</v>
      </c>
      <c r="E25" s="6">
        <v>0</v>
      </c>
    </row>
    <row r="26" spans="1:6" x14ac:dyDescent="0.25">
      <c r="A26" s="72"/>
      <c r="B26" s="75"/>
      <c r="C26" s="67" t="s">
        <v>59</v>
      </c>
      <c r="D26" s="68">
        <v>14.976000000000001</v>
      </c>
      <c r="E26" s="6">
        <v>0</v>
      </c>
    </row>
    <row r="27" spans="1:6" x14ac:dyDescent="0.25">
      <c r="A27" s="72"/>
      <c r="B27" s="75"/>
      <c r="C27" s="67" t="s">
        <v>60</v>
      </c>
      <c r="D27" s="68">
        <v>15.04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14.976000000000001</v>
      </c>
      <c r="E28" s="6">
        <v>0</v>
      </c>
    </row>
    <row r="29" spans="1:6" x14ac:dyDescent="0.25">
      <c r="A29" s="72"/>
      <c r="B29" s="75"/>
      <c r="C29" s="67" t="s">
        <v>62</v>
      </c>
      <c r="D29" s="68">
        <v>14.848000000000001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14.848000000000001</v>
      </c>
      <c r="E30" s="6">
        <v>0</v>
      </c>
    </row>
    <row r="31" spans="1:6" x14ac:dyDescent="0.25">
      <c r="B31" s="77" t="s">
        <v>64</v>
      </c>
      <c r="D31" s="78">
        <f>SUM(D7:D30)</f>
        <v>385.28000000000003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35.840000000000003</v>
      </c>
      <c r="E34" s="6">
        <v>0</v>
      </c>
    </row>
    <row r="35" spans="1:6" x14ac:dyDescent="0.25">
      <c r="A35" s="72"/>
      <c r="B35" s="75"/>
      <c r="C35" s="67" t="s">
        <v>41</v>
      </c>
      <c r="D35" s="68">
        <v>36.799999999999997</v>
      </c>
      <c r="E35" s="6">
        <v>0</v>
      </c>
    </row>
    <row r="36" spans="1:6" x14ac:dyDescent="0.25">
      <c r="A36" s="72"/>
      <c r="B36" s="75"/>
      <c r="C36" s="67" t="s">
        <v>42</v>
      </c>
      <c r="D36" s="68">
        <v>36.799999999999997</v>
      </c>
      <c r="E36" s="6">
        <v>0</v>
      </c>
    </row>
    <row r="37" spans="1:6" x14ac:dyDescent="0.25">
      <c r="A37" s="72"/>
      <c r="B37" s="75"/>
      <c r="C37" s="67" t="s">
        <v>43</v>
      </c>
      <c r="D37" s="68">
        <v>36.799999999999997</v>
      </c>
      <c r="E37" s="6">
        <v>0</v>
      </c>
    </row>
    <row r="38" spans="1:6" x14ac:dyDescent="0.25">
      <c r="A38" s="72"/>
      <c r="B38" s="75"/>
      <c r="C38" s="67" t="s">
        <v>44</v>
      </c>
      <c r="D38" s="68">
        <v>36.159999999999997</v>
      </c>
      <c r="E38" s="6">
        <v>0</v>
      </c>
    </row>
    <row r="39" spans="1:6" x14ac:dyDescent="0.25">
      <c r="A39" s="72"/>
      <c r="B39" s="75"/>
      <c r="C39" s="67" t="s">
        <v>45</v>
      </c>
      <c r="D39" s="68">
        <v>36.479999999999997</v>
      </c>
      <c r="E39" s="6">
        <v>0</v>
      </c>
    </row>
    <row r="40" spans="1:6" x14ac:dyDescent="0.25">
      <c r="A40" s="72"/>
      <c r="B40" s="75"/>
      <c r="C40" s="67" t="s">
        <v>46</v>
      </c>
      <c r="D40" s="68">
        <v>36.927999999999997</v>
      </c>
      <c r="E40" s="6">
        <v>0</v>
      </c>
    </row>
    <row r="41" spans="1:6" x14ac:dyDescent="0.25">
      <c r="A41" s="72"/>
      <c r="B41" s="75"/>
      <c r="C41" s="67" t="s">
        <v>47</v>
      </c>
      <c r="D41" s="68">
        <v>36.095999999999997</v>
      </c>
      <c r="E41" s="6">
        <v>0</v>
      </c>
    </row>
    <row r="42" spans="1:6" x14ac:dyDescent="0.25">
      <c r="A42" s="72"/>
      <c r="B42" s="75"/>
      <c r="C42" s="67" t="s">
        <v>48</v>
      </c>
      <c r="D42" s="68">
        <v>34.368000000000002</v>
      </c>
      <c r="E42" s="6">
        <v>0</v>
      </c>
    </row>
    <row r="43" spans="1:6" x14ac:dyDescent="0.25">
      <c r="A43" s="72"/>
      <c r="B43" s="75"/>
      <c r="C43" s="67" t="s">
        <v>49</v>
      </c>
      <c r="D43" s="68">
        <v>33.728000000000002</v>
      </c>
      <c r="E43" s="6">
        <v>0</v>
      </c>
    </row>
    <row r="44" spans="1:6" x14ac:dyDescent="0.25">
      <c r="A44" s="72"/>
      <c r="B44" s="75"/>
      <c r="C44" s="67" t="s">
        <v>50</v>
      </c>
      <c r="D44" s="68">
        <v>32.576000000000001</v>
      </c>
      <c r="E44" s="6">
        <v>0</v>
      </c>
    </row>
    <row r="45" spans="1:6" x14ac:dyDescent="0.25">
      <c r="A45" s="72"/>
      <c r="B45" s="75"/>
      <c r="C45" s="67" t="s">
        <v>51</v>
      </c>
      <c r="D45" s="68">
        <v>28.416</v>
      </c>
      <c r="E45" s="6">
        <v>0</v>
      </c>
    </row>
    <row r="46" spans="1:6" x14ac:dyDescent="0.25">
      <c r="A46" s="72"/>
      <c r="B46" s="75"/>
      <c r="C46" s="67" t="s">
        <v>52</v>
      </c>
      <c r="D46" s="68">
        <v>25.216000000000001</v>
      </c>
      <c r="E46" s="6">
        <v>0</v>
      </c>
    </row>
    <row r="47" spans="1:6" x14ac:dyDescent="0.25">
      <c r="A47" s="72"/>
      <c r="B47" s="75"/>
      <c r="C47" s="67" t="s">
        <v>53</v>
      </c>
      <c r="D47" s="68">
        <v>26.047999999999998</v>
      </c>
      <c r="E47" s="6">
        <v>0</v>
      </c>
    </row>
    <row r="48" spans="1:6" x14ac:dyDescent="0.25">
      <c r="A48" s="72"/>
      <c r="B48" s="75"/>
      <c r="C48" s="67" t="s">
        <v>54</v>
      </c>
      <c r="D48" s="68">
        <v>27.391999999999999</v>
      </c>
      <c r="E48" s="6">
        <v>0</v>
      </c>
    </row>
    <row r="49" spans="1:6" x14ac:dyDescent="0.25">
      <c r="A49" s="72"/>
      <c r="B49" s="75"/>
      <c r="C49" s="67" t="s">
        <v>55</v>
      </c>
      <c r="D49" s="68">
        <v>28.416</v>
      </c>
      <c r="E49" s="6">
        <v>0</v>
      </c>
    </row>
    <row r="50" spans="1:6" x14ac:dyDescent="0.25">
      <c r="A50" s="72"/>
      <c r="B50" s="75"/>
      <c r="C50" s="67" t="s">
        <v>56</v>
      </c>
      <c r="D50" s="68">
        <v>28.416</v>
      </c>
      <c r="E50" s="6">
        <v>0</v>
      </c>
    </row>
    <row r="51" spans="1:6" x14ac:dyDescent="0.25">
      <c r="A51" s="72"/>
      <c r="B51" s="75"/>
      <c r="C51" s="67" t="s">
        <v>57</v>
      </c>
      <c r="D51" s="68">
        <v>27.84</v>
      </c>
      <c r="E51" s="6">
        <v>0</v>
      </c>
    </row>
    <row r="52" spans="1:6" x14ac:dyDescent="0.25">
      <c r="A52" s="72"/>
      <c r="B52" s="75"/>
      <c r="C52" s="67" t="s">
        <v>58</v>
      </c>
      <c r="D52" s="68">
        <v>28.288</v>
      </c>
      <c r="E52" s="6">
        <v>0</v>
      </c>
    </row>
    <row r="53" spans="1:6" x14ac:dyDescent="0.25">
      <c r="A53" s="72"/>
      <c r="B53" s="75"/>
      <c r="C53" s="67" t="s">
        <v>59</v>
      </c>
      <c r="D53" s="68">
        <v>28.032</v>
      </c>
      <c r="E53" s="6">
        <v>0</v>
      </c>
    </row>
    <row r="54" spans="1:6" x14ac:dyDescent="0.25">
      <c r="A54" s="72"/>
      <c r="B54" s="75"/>
      <c r="C54" s="67" t="s">
        <v>60</v>
      </c>
      <c r="D54" s="68">
        <v>29.376000000000001</v>
      </c>
      <c r="E54" s="6">
        <v>0</v>
      </c>
    </row>
    <row r="55" spans="1:6" x14ac:dyDescent="0.25">
      <c r="A55" s="72"/>
      <c r="B55" s="75"/>
      <c r="C55" s="67" t="s">
        <v>61</v>
      </c>
      <c r="D55" s="68">
        <v>30.271999999999998</v>
      </c>
      <c r="E55" s="6">
        <v>0</v>
      </c>
    </row>
    <row r="56" spans="1:6" x14ac:dyDescent="0.25">
      <c r="A56" s="72"/>
      <c r="B56" s="75"/>
      <c r="C56" s="67" t="s">
        <v>62</v>
      </c>
      <c r="D56" s="68">
        <v>28.288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29.696000000000002</v>
      </c>
      <c r="E57" s="6">
        <v>0</v>
      </c>
    </row>
    <row r="58" spans="1:6" x14ac:dyDescent="0.25">
      <c r="B58" s="77" t="s">
        <v>64</v>
      </c>
      <c r="D58" s="78">
        <f>SUM(D34:D57)</f>
        <v>758.27200000000028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16.768000000000001</v>
      </c>
      <c r="E61" s="6">
        <v>0</v>
      </c>
    </row>
    <row r="62" spans="1:6" x14ac:dyDescent="0.25">
      <c r="A62" s="72"/>
      <c r="B62" s="75"/>
      <c r="C62" s="67" t="s">
        <v>41</v>
      </c>
      <c r="D62" s="68">
        <v>17.28</v>
      </c>
      <c r="E62" s="6">
        <v>0</v>
      </c>
    </row>
    <row r="63" spans="1:6" x14ac:dyDescent="0.25">
      <c r="A63" s="72"/>
      <c r="B63" s="75"/>
      <c r="C63" s="67" t="s">
        <v>42</v>
      </c>
      <c r="D63" s="68">
        <v>17.28</v>
      </c>
      <c r="E63" s="6">
        <v>0</v>
      </c>
    </row>
    <row r="64" spans="1:6" x14ac:dyDescent="0.25">
      <c r="A64" s="72"/>
      <c r="B64" s="75"/>
      <c r="C64" s="67" t="s">
        <v>43</v>
      </c>
      <c r="D64" s="68">
        <v>17.216000000000001</v>
      </c>
      <c r="E64" s="6">
        <v>0</v>
      </c>
    </row>
    <row r="65" spans="1:5" x14ac:dyDescent="0.25">
      <c r="A65" s="72"/>
      <c r="B65" s="75"/>
      <c r="C65" s="67" t="s">
        <v>44</v>
      </c>
      <c r="D65" s="68">
        <v>16.96</v>
      </c>
      <c r="E65" s="6">
        <v>0</v>
      </c>
    </row>
    <row r="66" spans="1:5" x14ac:dyDescent="0.25">
      <c r="A66" s="72"/>
      <c r="B66" s="75"/>
      <c r="C66" s="67" t="s">
        <v>45</v>
      </c>
      <c r="D66" s="68">
        <v>17.088000000000001</v>
      </c>
      <c r="E66" s="6">
        <v>0</v>
      </c>
    </row>
    <row r="67" spans="1:5" x14ac:dyDescent="0.25">
      <c r="A67" s="72"/>
      <c r="B67" s="75"/>
      <c r="C67" s="67" t="s">
        <v>46</v>
      </c>
      <c r="D67" s="68">
        <v>17.344000000000001</v>
      </c>
      <c r="E67" s="6">
        <v>0</v>
      </c>
    </row>
    <row r="68" spans="1:5" x14ac:dyDescent="0.25">
      <c r="A68" s="72"/>
      <c r="B68" s="75"/>
      <c r="C68" s="67" t="s">
        <v>47</v>
      </c>
      <c r="D68" s="68">
        <v>16.992000000000001</v>
      </c>
      <c r="E68" s="6">
        <v>0</v>
      </c>
    </row>
    <row r="69" spans="1:5" x14ac:dyDescent="0.25">
      <c r="A69" s="72"/>
      <c r="B69" s="75"/>
      <c r="C69" s="67" t="s">
        <v>48</v>
      </c>
      <c r="D69" s="68">
        <v>16.128</v>
      </c>
      <c r="E69" s="6">
        <v>0</v>
      </c>
    </row>
    <row r="70" spans="1:5" x14ac:dyDescent="0.25">
      <c r="A70" s="72"/>
      <c r="B70" s="75"/>
      <c r="C70" s="67" t="s">
        <v>49</v>
      </c>
      <c r="D70" s="68">
        <v>15.808</v>
      </c>
      <c r="E70" s="6">
        <v>0</v>
      </c>
    </row>
    <row r="71" spans="1:5" x14ac:dyDescent="0.25">
      <c r="A71" s="72"/>
      <c r="B71" s="75"/>
      <c r="C71" s="67" t="s">
        <v>50</v>
      </c>
      <c r="D71" s="68">
        <v>15.135999999999999</v>
      </c>
      <c r="E71" s="6">
        <v>0</v>
      </c>
    </row>
    <row r="72" spans="1:5" x14ac:dyDescent="0.25">
      <c r="A72" s="72"/>
      <c r="B72" s="75"/>
      <c r="C72" s="67" t="s">
        <v>51</v>
      </c>
      <c r="D72" s="68">
        <v>12.896000000000001</v>
      </c>
      <c r="E72" s="6">
        <v>0</v>
      </c>
    </row>
    <row r="73" spans="1:5" x14ac:dyDescent="0.25">
      <c r="A73" s="72"/>
      <c r="B73" s="75"/>
      <c r="C73" s="67" t="s">
        <v>52</v>
      </c>
      <c r="D73" s="68">
        <v>11.167999999999999</v>
      </c>
      <c r="E73" s="6">
        <v>0</v>
      </c>
    </row>
    <row r="74" spans="1:5" x14ac:dyDescent="0.25">
      <c r="A74" s="72"/>
      <c r="B74" s="75"/>
      <c r="C74" s="67" t="s">
        <v>53</v>
      </c>
      <c r="D74" s="68">
        <v>11.616</v>
      </c>
      <c r="E74" s="6">
        <v>0</v>
      </c>
    </row>
    <row r="75" spans="1:5" x14ac:dyDescent="0.25">
      <c r="A75" s="72"/>
      <c r="B75" s="75"/>
      <c r="C75" s="67" t="s">
        <v>54</v>
      </c>
      <c r="D75" s="68">
        <v>12.288</v>
      </c>
      <c r="E75" s="6">
        <v>0</v>
      </c>
    </row>
    <row r="76" spans="1:5" x14ac:dyDescent="0.25">
      <c r="A76" s="72"/>
      <c r="B76" s="75"/>
      <c r="C76" s="67" t="s">
        <v>55</v>
      </c>
      <c r="D76" s="68">
        <v>12.896000000000001</v>
      </c>
      <c r="E76" s="6">
        <v>0</v>
      </c>
    </row>
    <row r="77" spans="1:5" x14ac:dyDescent="0.25">
      <c r="A77" s="72"/>
      <c r="B77" s="75"/>
      <c r="C77" s="67" t="s">
        <v>56</v>
      </c>
      <c r="D77" s="68">
        <v>12.768000000000001</v>
      </c>
      <c r="E77" s="6">
        <v>0</v>
      </c>
    </row>
    <row r="78" spans="1:5" x14ac:dyDescent="0.25">
      <c r="A78" s="72"/>
      <c r="B78" s="75"/>
      <c r="C78" s="67" t="s">
        <v>57</v>
      </c>
      <c r="D78" s="68">
        <v>12.672000000000001</v>
      </c>
      <c r="E78" s="6">
        <v>0</v>
      </c>
    </row>
    <row r="79" spans="1:5" x14ac:dyDescent="0.25">
      <c r="A79" s="72"/>
      <c r="B79" s="75"/>
      <c r="C79" s="67" t="s">
        <v>58</v>
      </c>
      <c r="D79" s="68">
        <v>12.832000000000001</v>
      </c>
      <c r="E79" s="6">
        <v>0</v>
      </c>
    </row>
    <row r="80" spans="1:5" x14ac:dyDescent="0.25">
      <c r="A80" s="72"/>
      <c r="B80" s="75"/>
      <c r="C80" s="67" t="s">
        <v>59</v>
      </c>
      <c r="D80" s="68">
        <v>12.608000000000001</v>
      </c>
      <c r="E80" s="6">
        <v>0</v>
      </c>
    </row>
    <row r="81" spans="1:6" x14ac:dyDescent="0.25">
      <c r="A81" s="72"/>
      <c r="B81" s="75"/>
      <c r="C81" s="67" t="s">
        <v>60</v>
      </c>
      <c r="D81" s="68">
        <v>13.375999999999999</v>
      </c>
      <c r="E81" s="6">
        <v>0</v>
      </c>
    </row>
    <row r="82" spans="1:6" x14ac:dyDescent="0.25">
      <c r="A82" s="72"/>
      <c r="B82" s="75"/>
      <c r="C82" s="67" t="s">
        <v>61</v>
      </c>
      <c r="D82" s="68">
        <v>13.824</v>
      </c>
      <c r="E82" s="6">
        <v>0</v>
      </c>
    </row>
    <row r="83" spans="1:6" x14ac:dyDescent="0.25">
      <c r="A83" s="72"/>
      <c r="B83" s="75"/>
      <c r="C83" s="67" t="s">
        <v>62</v>
      </c>
      <c r="D83" s="68">
        <v>12.736000000000001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13.536</v>
      </c>
      <c r="E84" s="6">
        <v>0</v>
      </c>
    </row>
    <row r="85" spans="1:6" x14ac:dyDescent="0.25">
      <c r="B85" s="77" t="s">
        <v>64</v>
      </c>
      <c r="D85" s="78">
        <f>SUM(D61:D84)</f>
        <v>349.21599999999995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15.68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16.16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16.128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16.096</v>
      </c>
      <c r="E91" s="6">
        <v>0</v>
      </c>
    </row>
    <row r="92" spans="1:6" x14ac:dyDescent="0.25">
      <c r="A92" s="72"/>
      <c r="B92" s="75"/>
      <c r="C92" s="67" t="s">
        <v>44</v>
      </c>
      <c r="D92" s="68">
        <v>15.808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16</v>
      </c>
      <c r="E93" s="6">
        <v>0</v>
      </c>
    </row>
    <row r="94" spans="1:6" x14ac:dyDescent="0.25">
      <c r="A94" s="72"/>
      <c r="B94" s="75"/>
      <c r="C94" s="67" t="s">
        <v>46</v>
      </c>
      <c r="D94" s="68">
        <v>16.16</v>
      </c>
      <c r="E94" s="6">
        <v>0</v>
      </c>
    </row>
    <row r="95" spans="1:6" x14ac:dyDescent="0.25">
      <c r="A95" s="72"/>
      <c r="B95" s="75"/>
      <c r="C95" s="67" t="s">
        <v>47</v>
      </c>
      <c r="D95" s="68">
        <v>15.872</v>
      </c>
      <c r="E95" s="6">
        <v>0</v>
      </c>
    </row>
    <row r="96" spans="1:6" x14ac:dyDescent="0.25">
      <c r="A96" s="72"/>
      <c r="B96" s="75"/>
      <c r="C96" s="67" t="s">
        <v>48</v>
      </c>
      <c r="D96" s="68">
        <v>15.04</v>
      </c>
      <c r="E96" s="6">
        <v>0</v>
      </c>
    </row>
    <row r="97" spans="1:6" x14ac:dyDescent="0.25">
      <c r="A97" s="72"/>
      <c r="B97" s="75"/>
      <c r="C97" s="67" t="s">
        <v>49</v>
      </c>
      <c r="D97" s="68">
        <v>14.656000000000001</v>
      </c>
      <c r="E97" s="6">
        <v>0</v>
      </c>
    </row>
    <row r="98" spans="1:6" x14ac:dyDescent="0.25">
      <c r="A98" s="72"/>
      <c r="B98" s="75"/>
      <c r="C98" s="67" t="s">
        <v>50</v>
      </c>
      <c r="D98" s="68">
        <v>14.048</v>
      </c>
      <c r="E98" s="6">
        <v>0</v>
      </c>
    </row>
    <row r="99" spans="1:6" x14ac:dyDescent="0.25">
      <c r="A99" s="72"/>
      <c r="B99" s="75"/>
      <c r="C99" s="67" t="s">
        <v>51</v>
      </c>
      <c r="D99" s="68">
        <v>12.16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10.624000000000001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11.071999999999999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11.712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12.192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12.16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12.064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12.256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12.096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12.768000000000001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13.183999999999999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12.192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12.928000000000001</v>
      </c>
      <c r="E111" s="6">
        <v>0</v>
      </c>
    </row>
    <row r="112" spans="1:6" x14ac:dyDescent="0.25">
      <c r="B112" s="77" t="s">
        <v>64</v>
      </c>
      <c r="D112" s="78">
        <f>SUM(D88:D111)</f>
        <v>329.0560000000001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678.24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677.52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677.28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677.52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677.76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678.24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677.52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677.28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677.76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677.76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678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677.28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678.24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678.48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676.32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673.92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673.44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672.96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672.96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672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671.76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672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672.24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672.24</v>
      </c>
      <c r="E165" s="6">
        <v>0</v>
      </c>
    </row>
    <row r="166" spans="1:6" x14ac:dyDescent="0.25">
      <c r="B166" s="77" t="s">
        <v>64</v>
      </c>
      <c r="D166" s="78">
        <f>SUM(D142:D165)</f>
        <v>16218.72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997.92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934.56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925.92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941.76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948.96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967.68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1105.92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1216.8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1189.44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1257.1199999999999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1244.1600000000001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1216.8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1170.72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1170.72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1224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1213.92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1290.24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1281.5999999999999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1260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1272.96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1267.2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1182.24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1097.28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1038.24</v>
      </c>
      <c r="E273" s="6">
        <v>0</v>
      </c>
    </row>
    <row r="274" spans="1:6" x14ac:dyDescent="0.25">
      <c r="B274" s="77" t="s">
        <v>64</v>
      </c>
      <c r="D274" s="78">
        <f>SUM(D250:D273)</f>
        <v>27416.160000000003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122.4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106.56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125.28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126.72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135.36000000000001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142.56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240.48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361.44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568.79999999999995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649.44000000000005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613.44000000000005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573.12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432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442.08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421.92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442.08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427.68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319.68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312.48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279.36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282.24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254.88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198.72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155.52000000000001</v>
      </c>
      <c r="E327" s="6">
        <v>0</v>
      </c>
    </row>
    <row r="328" spans="1:6" x14ac:dyDescent="0.25">
      <c r="B328" s="77" t="s">
        <v>64</v>
      </c>
      <c r="D328" s="78">
        <f>SUM(D304:D327)</f>
        <v>7734.2400000000007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119.16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115.2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113.76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114.12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114.84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117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121.68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126.36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119.16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115.92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119.52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124.92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120.24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118.08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120.96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112.68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122.76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128.52000000000001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127.08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138.96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135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127.08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129.6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126</v>
      </c>
      <c r="E354" s="6">
        <v>0</v>
      </c>
    </row>
    <row r="355" spans="1:6" x14ac:dyDescent="0.25">
      <c r="B355" s="77" t="s">
        <v>64</v>
      </c>
      <c r="D355" s="78">
        <f>SUM(D331:D354)</f>
        <v>2928.6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3.96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3.96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3.96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3.96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4.32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3.96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3.96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3.96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4.32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4.32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4.32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4.32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5.04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4.68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4.32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4.32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3.96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3.24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3.6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3.24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3.24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3.24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3.6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3.6</v>
      </c>
      <c r="E381" s="6">
        <v>0</v>
      </c>
    </row>
    <row r="382" spans="1:6" x14ac:dyDescent="0.25">
      <c r="B382" s="77" t="s">
        <v>64</v>
      </c>
      <c r="D382" s="78">
        <f>SUM(D358:D381)</f>
        <v>95.399999999999963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258.12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240.84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246.24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247.68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264.60000000000002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260.27999999999997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313.56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357.84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416.52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451.08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448.92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414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383.76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349.2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324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343.08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360.36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358.2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364.32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355.32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371.52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360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320.39999999999998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295.56</v>
      </c>
      <c r="E435" s="6">
        <v>0</v>
      </c>
    </row>
    <row r="436" spans="1:6" x14ac:dyDescent="0.25">
      <c r="B436" s="77" t="s">
        <v>64</v>
      </c>
      <c r="D436" s="78">
        <f>SUM(D412:D435)</f>
        <v>8105.3999999999987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145.19999999999999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127.2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120.72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121.68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120.96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127.2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167.04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219.36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212.64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224.64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222.96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216.72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217.92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204.48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193.2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204.72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223.2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243.6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248.64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241.2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239.04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219.36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189.12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166.56</v>
      </c>
      <c r="E489" s="6">
        <v>0</v>
      </c>
    </row>
    <row r="490" spans="1:6" x14ac:dyDescent="0.25">
      <c r="B490" s="77" t="s">
        <v>64</v>
      </c>
      <c r="D490" s="78">
        <f>SUM(D466:D489)</f>
        <v>4617.3599999999988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39.36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39.36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40.32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40.799999999999997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40.799999999999997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40.799999999999997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41.28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41.28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41.28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40.32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38.4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37.92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37.92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37.92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39.36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40.799999999999997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40.32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37.92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37.92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38.4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38.4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38.880000000000003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39.36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39.36</v>
      </c>
      <c r="E516" s="6">
        <v>0</v>
      </c>
    </row>
    <row r="517" spans="1:6" x14ac:dyDescent="0.25">
      <c r="B517" s="77" t="s">
        <v>64</v>
      </c>
      <c r="D517" s="78">
        <f>SUM(D493:D516)</f>
        <v>948.47999999999979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326.39999999999998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322.08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324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342.72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347.04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344.16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373.92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392.16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384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420.48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425.76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400.8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375.36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391.68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410.88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420.48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437.76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411.36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399.84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399.84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400.32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366.72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340.8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331.68</v>
      </c>
      <c r="E597" s="6">
        <v>0</v>
      </c>
    </row>
    <row r="598" spans="1:6" x14ac:dyDescent="0.25">
      <c r="B598" s="77" t="s">
        <v>64</v>
      </c>
      <c r="D598" s="78">
        <f>SUM(D574:D597)</f>
        <v>9090.24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>
        <v>348.48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349.2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367.2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368.64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362.16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366.48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375.12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416.16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499.68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534.96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510.48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520.55999999999995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434.88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483.84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500.4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483.84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450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375.84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365.04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348.48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339.84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344.16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342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344.88</v>
      </c>
      <c r="E624" s="6">
        <v>0</v>
      </c>
    </row>
    <row r="625" spans="1:6" x14ac:dyDescent="0.25">
      <c r="B625" s="77" t="s">
        <v>64</v>
      </c>
      <c r="D625" s="78">
        <f>SUM(D601:D624)</f>
        <v>9832.3199999999979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228.24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205.56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196.56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192.96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194.4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209.88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257.04000000000002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306.36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299.52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302.04000000000002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306.72000000000003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289.08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295.2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285.48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304.92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308.52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326.52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339.84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326.16000000000003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335.52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338.04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310.68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279.36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257.76</v>
      </c>
      <c r="E651" s="6">
        <v>0</v>
      </c>
    </row>
    <row r="652" spans="1:6" x14ac:dyDescent="0.25">
      <c r="B652" s="77" t="s">
        <v>64</v>
      </c>
      <c r="D652" s="78">
        <f>SUM(D628:D651)</f>
        <v>6696.3600000000006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41990</v>
      </c>
      <c r="C655" s="65" t="s">
        <v>40</v>
      </c>
      <c r="D655" s="66">
        <v>128.63999999999999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127.2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123.36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122.4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121.44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126.72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163.19999999999999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187.68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194.4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183.84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176.64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169.44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163.68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150.72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143.52000000000001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157.91999999999999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173.28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196.32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196.8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190.08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186.72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168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153.12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131.04</v>
      </c>
      <c r="E678" s="6">
        <v>0</v>
      </c>
    </row>
    <row r="679" spans="1:6" x14ac:dyDescent="0.25">
      <c r="B679" s="77" t="s">
        <v>64</v>
      </c>
      <c r="D679" s="78">
        <f>SUM(D655:D678)</f>
        <v>3836.1600000000003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41990</v>
      </c>
      <c r="C682" s="65" t="s">
        <v>40</v>
      </c>
      <c r="D682" s="66">
        <v>101.52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87.84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90.72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90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91.44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88.92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103.68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91.8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94.68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115.56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91.08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108.72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84.6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93.24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116.28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88.92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101.52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83.52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83.16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84.24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81.72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84.6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83.52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83.16</v>
      </c>
      <c r="E705" s="6">
        <v>0</v>
      </c>
    </row>
    <row r="706" spans="1:6" x14ac:dyDescent="0.25">
      <c r="B706" s="77" t="s">
        <v>64</v>
      </c>
      <c r="D706" s="78">
        <f>SUM(D682:D705)</f>
        <v>2224.44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41990</v>
      </c>
      <c r="C709" s="65" t="s">
        <v>40</v>
      </c>
      <c r="D709" s="66">
        <v>25.44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25.44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25.92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25.44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25.92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25.92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25.92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38.4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100.8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121.44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120.96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115.68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101.28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107.52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100.8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101.28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86.88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31.68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26.88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25.92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23.52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22.56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23.04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23.04</v>
      </c>
      <c r="E732" s="6">
        <v>0</v>
      </c>
    </row>
    <row r="733" spans="1:6" x14ac:dyDescent="0.25">
      <c r="B733" s="77" t="s">
        <v>64</v>
      </c>
      <c r="D733" s="78">
        <f>SUM(D709:D732)</f>
        <v>1351.68</v>
      </c>
      <c r="E733" s="79">
        <f>SUM(E709:E732)</f>
        <v>0</v>
      </c>
      <c r="F733" s="78"/>
    </row>
  </sheetData>
  <mergeCells count="54"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2014-12-18T10:54:05Z</dcterms:modified>
</cp:coreProperties>
</file>